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05" yWindow="0" windowWidth="13350" windowHeight="8595"/>
  </bookViews>
  <sheets>
    <sheet name="Kasamene lab data" sheetId="1" r:id="rId1"/>
  </sheets>
  <definedNames>
    <definedName name="_xlnm.Print_Area" localSheetId="0">'Kasamene lab data'!$B$1:$AG$45</definedName>
    <definedName name="_xlnm.Print_Titles" localSheetId="0">'Kasamene lab data'!$1:$4</definedName>
  </definedNames>
  <calcPr calcId="125725"/>
</workbook>
</file>

<file path=xl/calcChain.xml><?xml version="1.0" encoding="utf-8"?>
<calcChain xmlns="http://schemas.openxmlformats.org/spreadsheetml/2006/main">
  <c r="AC5" i="1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6"/>
  <c r="AD5"/>
  <c r="Y9"/>
  <c r="AB9" s="1"/>
  <c r="Y10"/>
  <c r="AB10" s="1"/>
  <c r="Y11"/>
  <c r="AB11" s="1"/>
  <c r="Y12"/>
  <c r="AB12" s="1"/>
  <c r="Y13"/>
  <c r="AB13" s="1"/>
  <c r="Y14"/>
  <c r="AB14" s="1"/>
  <c r="Y15"/>
  <c r="AB15" s="1"/>
  <c r="Y16"/>
  <c r="AB16" s="1"/>
  <c r="Y17"/>
  <c r="AB17" s="1"/>
  <c r="Y18"/>
  <c r="AB18" s="1"/>
  <c r="Y19"/>
  <c r="AB19" s="1"/>
  <c r="Y20"/>
  <c r="AB20" s="1"/>
  <c r="Y21"/>
  <c r="AB21" s="1"/>
  <c r="Y22"/>
  <c r="AB22" s="1"/>
  <c r="Y23"/>
  <c r="AB23" s="1"/>
  <c r="Y24"/>
  <c r="AB24" s="1"/>
  <c r="Y25"/>
  <c r="AB25" s="1"/>
  <c r="Y26"/>
  <c r="AB26" s="1"/>
  <c r="Y27"/>
  <c r="AB27" s="1"/>
  <c r="Y28"/>
  <c r="AB28" s="1"/>
  <c r="Y29"/>
  <c r="AB29" s="1"/>
  <c r="Y30"/>
  <c r="AB30" s="1"/>
  <c r="Y31"/>
  <c r="AB31" s="1"/>
  <c r="Y32"/>
  <c r="AB32" s="1"/>
  <c r="Y33"/>
  <c r="AB33" s="1"/>
  <c r="Y34"/>
  <c r="AB34" s="1"/>
  <c r="Y35"/>
  <c r="AB35" s="1"/>
  <c r="Y36"/>
  <c r="AB36" s="1"/>
  <c r="Y37"/>
  <c r="AB37" s="1"/>
  <c r="Y38"/>
  <c r="AB38" s="1"/>
  <c r="Y39"/>
  <c r="AB39" s="1"/>
  <c r="Y40"/>
  <c r="AB40" s="1"/>
  <c r="Y41"/>
  <c r="AB41" s="1"/>
  <c r="Y42"/>
  <c r="AB42" s="1"/>
  <c r="Y43"/>
  <c r="AB43" s="1"/>
  <c r="Y44"/>
  <c r="AB44" s="1"/>
  <c r="Y6"/>
  <c r="AB6" s="1"/>
  <c r="Y7"/>
  <c r="AB7" s="1"/>
  <c r="Y8"/>
  <c r="AB8" s="1"/>
  <c r="Y5"/>
  <c r="AB5" s="1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1"/>
  <c r="AA34"/>
  <c r="AA35"/>
  <c r="AA36"/>
  <c r="AA37"/>
  <c r="AA38"/>
  <c r="AA39"/>
  <c r="AA40"/>
  <c r="AA41"/>
  <c r="AA42"/>
  <c r="AA43"/>
  <c r="AA44"/>
  <c r="AA6"/>
  <c r="AA7"/>
  <c r="AA8"/>
  <c r="AA9"/>
  <c r="AA10"/>
  <c r="AA11"/>
  <c r="AA12"/>
  <c r="AA5"/>
</calcChain>
</file>

<file path=xl/sharedStrings.xml><?xml version="1.0" encoding="utf-8"?>
<sst xmlns="http://schemas.openxmlformats.org/spreadsheetml/2006/main" count="249" uniqueCount="137">
  <si>
    <t>Profile</t>
  </si>
  <si>
    <t>Horizon</t>
  </si>
  <si>
    <t>Depth</t>
  </si>
  <si>
    <t>Field</t>
  </si>
  <si>
    <t>Lab.</t>
  </si>
  <si>
    <t>Texture, %</t>
  </si>
  <si>
    <t>Texture class</t>
  </si>
  <si>
    <t>pH water</t>
  </si>
  <si>
    <t>OC</t>
  </si>
  <si>
    <t>OM</t>
  </si>
  <si>
    <t>N</t>
  </si>
  <si>
    <t>C:N</t>
  </si>
  <si>
    <t>Av. P</t>
  </si>
  <si>
    <t>Exchangeable cations, cmol/kg</t>
  </si>
  <si>
    <t>CEC, cmol/kg</t>
  </si>
  <si>
    <t>BS</t>
  </si>
  <si>
    <t>Ca:Mg</t>
  </si>
  <si>
    <t xml:space="preserve">ESP </t>
  </si>
  <si>
    <t>ECe</t>
  </si>
  <si>
    <t>SAR</t>
  </si>
  <si>
    <t>No.</t>
  </si>
  <si>
    <t>cm</t>
  </si>
  <si>
    <t>sample</t>
  </si>
  <si>
    <t>S</t>
  </si>
  <si>
    <t>vfS</t>
  </si>
  <si>
    <t>total Sand</t>
  </si>
  <si>
    <t>Silt</t>
  </si>
  <si>
    <t>Clay</t>
  </si>
  <si>
    <t>1:2.5</t>
  </si>
  <si>
    <t>%</t>
  </si>
  <si>
    <t>mg/kg</t>
  </si>
  <si>
    <t>Ca</t>
  </si>
  <si>
    <t>Mg</t>
  </si>
  <si>
    <t>K</t>
  </si>
  <si>
    <t>Na</t>
  </si>
  <si>
    <t>sum</t>
  </si>
  <si>
    <t>soil</t>
  </si>
  <si>
    <t>clay</t>
  </si>
  <si>
    <t>dS/m</t>
  </si>
  <si>
    <t>K05</t>
  </si>
  <si>
    <t>0-25</t>
  </si>
  <si>
    <t>KAP5H1</t>
  </si>
  <si>
    <t>LS</t>
  </si>
  <si>
    <t>25-70</t>
  </si>
  <si>
    <t>KAP5H2</t>
  </si>
  <si>
    <t>SCL</t>
  </si>
  <si>
    <t>SC</t>
  </si>
  <si>
    <t>70-180</t>
  </si>
  <si>
    <t>KAP5H3</t>
  </si>
  <si>
    <t>K06</t>
  </si>
  <si>
    <t>0-21</t>
  </si>
  <si>
    <t>KAP6H1</t>
  </si>
  <si>
    <t>21-42</t>
  </si>
  <si>
    <t>KAP6H2</t>
  </si>
  <si>
    <t>SL</t>
  </si>
  <si>
    <t>C</t>
  </si>
  <si>
    <t>42-120</t>
  </si>
  <si>
    <t>KAP6H3</t>
  </si>
  <si>
    <t>K07</t>
  </si>
  <si>
    <t>0-30</t>
  </si>
  <si>
    <t>KAP7H1</t>
  </si>
  <si>
    <t>30-100</t>
  </si>
  <si>
    <t>KAP7H2</t>
  </si>
  <si>
    <t>100-160</t>
  </si>
  <si>
    <t>KAP7H3</t>
  </si>
  <si>
    <t>K08</t>
  </si>
  <si>
    <t>KAP8H1</t>
  </si>
  <si>
    <t>30-60</t>
  </si>
  <si>
    <t>KAP8H2</t>
  </si>
  <si>
    <t>SL/SCL</t>
  </si>
  <si>
    <t>60-100</t>
  </si>
  <si>
    <t>KAP8H3</t>
  </si>
  <si>
    <t>100-130</t>
  </si>
  <si>
    <t>KAP8H4</t>
  </si>
  <si>
    <t>K09</t>
  </si>
  <si>
    <t>0-15</t>
  </si>
  <si>
    <t>KAP9H1</t>
  </si>
  <si>
    <t>15-70</t>
  </si>
  <si>
    <t>KAP9H2</t>
  </si>
  <si>
    <t>70-100</t>
  </si>
  <si>
    <t>KAP9H3</t>
  </si>
  <si>
    <t>100-170</t>
  </si>
  <si>
    <t>KAP9H4</t>
  </si>
  <si>
    <t>K10</t>
  </si>
  <si>
    <t>0-45</t>
  </si>
  <si>
    <t>KAP10H1</t>
  </si>
  <si>
    <t>45-150</t>
  </si>
  <si>
    <t>KAP10H2</t>
  </si>
  <si>
    <t>150-180</t>
  </si>
  <si>
    <t>KAP10H3</t>
  </si>
  <si>
    <t>K11</t>
  </si>
  <si>
    <t>KAP11H1</t>
  </si>
  <si>
    <t>45-100</t>
  </si>
  <si>
    <t>KAP11H2</t>
  </si>
  <si>
    <t>100-180</t>
  </si>
  <si>
    <t>KAP11H3</t>
  </si>
  <si>
    <t>180-190</t>
  </si>
  <si>
    <t>KAP11H4</t>
  </si>
  <si>
    <t>K12</t>
  </si>
  <si>
    <t>0-46</t>
  </si>
  <si>
    <t>KAP12H1</t>
  </si>
  <si>
    <t>46-125</t>
  </si>
  <si>
    <t>KAP12H2</t>
  </si>
  <si>
    <t>125-190</t>
  </si>
  <si>
    <t>KAP12H3</t>
  </si>
  <si>
    <t>K13</t>
  </si>
  <si>
    <t>0-13</t>
  </si>
  <si>
    <t>KAP13H1</t>
  </si>
  <si>
    <t>13-37</t>
  </si>
  <si>
    <t>KAP13H2</t>
  </si>
  <si>
    <t>37-100</t>
  </si>
  <si>
    <t>KAP13H3</t>
  </si>
  <si>
    <t>K15</t>
  </si>
  <si>
    <t>KAP15H1</t>
  </si>
  <si>
    <t>25-135</t>
  </si>
  <si>
    <t>KAP15H2</t>
  </si>
  <si>
    <t>135-180</t>
  </si>
  <si>
    <t>KAP15H3</t>
  </si>
  <si>
    <t>K16</t>
  </si>
  <si>
    <t>KAP16H1</t>
  </si>
  <si>
    <t>25-130</t>
  </si>
  <si>
    <t>KAP16H2</t>
  </si>
  <si>
    <t>130-180</t>
  </si>
  <si>
    <t>KAP16H3</t>
  </si>
  <si>
    <t>K17</t>
  </si>
  <si>
    <t>0-27</t>
  </si>
  <si>
    <t>KAP17H1</t>
  </si>
  <si>
    <t>27-60</t>
  </si>
  <si>
    <t>KAP17H2</t>
  </si>
  <si>
    <t>60-132</t>
  </si>
  <si>
    <t>KAH17H3</t>
  </si>
  <si>
    <t>132-190</t>
  </si>
  <si>
    <t>KAPI7H4</t>
  </si>
  <si>
    <t>Soil</t>
  </si>
  <si>
    <t>type</t>
  </si>
  <si>
    <t>CL</t>
  </si>
  <si>
    <t>APPENDIX 3:  LABORATORY SOIL ANALYSES, KASAMENE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</si>
</sst>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b/>
      <i/>
      <sz val="9"/>
      <color theme="1"/>
      <name val="Garamond"/>
      <family val="1"/>
    </font>
    <font>
      <sz val="10"/>
      <color theme="1"/>
      <name val="Garamond"/>
      <family val="1"/>
    </font>
    <font>
      <i/>
      <sz val="9"/>
      <color theme="1"/>
      <name val="Garamond"/>
      <family val="1"/>
    </font>
    <font>
      <sz val="1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4" fillId="2" borderId="0" xfId="0" applyFont="1" applyFill="1" applyBorder="1"/>
    <xf numFmtId="0" fontId="4" fillId="0" borderId="0" xfId="0" applyFont="1" applyBorder="1"/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 wrapText="1"/>
    </xf>
    <xf numFmtId="164" fontId="4" fillId="0" borderId="13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164" fontId="6" fillId="0" borderId="15" xfId="0" applyNumberFormat="1" applyFont="1" applyFill="1" applyBorder="1" applyAlignment="1">
      <alignment horizontal="center" wrapText="1"/>
    </xf>
    <xf numFmtId="164" fontId="4" fillId="0" borderId="16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164" fontId="4" fillId="0" borderId="20" xfId="0" applyNumberFormat="1" applyFont="1" applyBorder="1" applyAlignment="1">
      <alignment horizontal="center" wrapText="1"/>
    </xf>
    <xf numFmtId="164" fontId="4" fillId="0" borderId="20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1" fontId="4" fillId="0" borderId="20" xfId="0" applyNumberFormat="1" applyFont="1" applyFill="1" applyBorder="1" applyAlignment="1">
      <alignment horizontal="center"/>
    </xf>
    <xf numFmtId="164" fontId="4" fillId="0" borderId="21" xfId="0" applyNumberFormat="1" applyFont="1" applyBorder="1" applyAlignment="1">
      <alignment horizontal="center" wrapText="1"/>
    </xf>
    <xf numFmtId="164" fontId="4" fillId="0" borderId="2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1" fontId="4" fillId="0" borderId="21" xfId="0" applyNumberFormat="1" applyFont="1" applyFill="1" applyBorder="1" applyAlignment="1">
      <alignment horizontal="center"/>
    </xf>
    <xf numFmtId="164" fontId="4" fillId="0" borderId="22" xfId="0" applyNumberFormat="1" applyFont="1" applyBorder="1" applyAlignment="1">
      <alignment horizontal="center" wrapText="1"/>
    </xf>
    <xf numFmtId="164" fontId="4" fillId="0" borderId="22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1" fontId="4" fillId="0" borderId="22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1" fontId="4" fillId="0" borderId="24" xfId="0" applyNumberFormat="1" applyFont="1" applyFill="1" applyBorder="1" applyAlignment="1">
      <alignment horizontal="center"/>
    </xf>
    <xf numFmtId="1" fontId="4" fillId="0" borderId="25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11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" fontId="6" fillId="0" borderId="8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6" fillId="0" borderId="14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" fontId="6" fillId="0" borderId="18" xfId="0" applyNumberFormat="1" applyFont="1" applyFill="1" applyBorder="1" applyAlignment="1">
      <alignment horizontal="center"/>
    </xf>
    <xf numFmtId="1" fontId="6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H44"/>
  <sheetViews>
    <sheetView tabSelected="1" topLeftCell="E1" zoomScaleNormal="100" workbookViewId="0">
      <pane ySplit="4" topLeftCell="A5" activePane="bottomLeft" state="frozen"/>
      <selection pane="bottomLeft" activeCell="S1" sqref="S1"/>
    </sheetView>
  </sheetViews>
  <sheetFormatPr defaultRowHeight="12.75"/>
  <cols>
    <col min="1" max="1" width="6.7109375" style="28" customWidth="1"/>
    <col min="2" max="2" width="6.42578125" style="32" customWidth="1"/>
    <col min="3" max="3" width="5" style="32" customWidth="1"/>
    <col min="4" max="4" width="7" style="32" customWidth="1"/>
    <col min="5" max="5" width="6.7109375" style="32" customWidth="1"/>
    <col min="6" max="6" width="8.5703125" style="32" customWidth="1"/>
    <col min="7" max="7" width="5.140625" style="32" customWidth="1"/>
    <col min="8" max="8" width="4.28515625" style="33" customWidth="1"/>
    <col min="9" max="9" width="4.7109375" style="33" customWidth="1"/>
    <col min="10" max="10" width="9.140625" style="32"/>
    <col min="11" max="11" width="4.7109375" style="32" customWidth="1"/>
    <col min="12" max="12" width="4.5703125" style="32" customWidth="1"/>
    <col min="13" max="13" width="6.42578125" style="34" customWidth="1"/>
    <col min="14" max="14" width="5.85546875" style="34" customWidth="1"/>
    <col min="15" max="15" width="8.5703125" style="35" customWidth="1"/>
    <col min="16" max="16" width="5.28515625" style="35" customWidth="1"/>
    <col min="17" max="17" width="4.85546875" style="35" customWidth="1"/>
    <col min="18" max="18" width="5.85546875" style="36" customWidth="1"/>
    <col min="19" max="19" width="5.42578125" style="37" customWidth="1"/>
    <col min="20" max="20" width="7" style="37" customWidth="1"/>
    <col min="21" max="21" width="5.28515625" style="35" customWidth="1"/>
    <col min="22" max="22" width="5.140625" style="35" customWidth="1"/>
    <col min="23" max="24" width="4.85546875" style="35" customWidth="1"/>
    <col min="25" max="25" width="5.42578125" style="35" customWidth="1"/>
    <col min="26" max="26" width="5.85546875" style="37" customWidth="1"/>
    <col min="27" max="27" width="7" style="37" customWidth="1"/>
    <col min="28" max="28" width="4.42578125" style="37" customWidth="1"/>
    <col min="29" max="29" width="6" style="37" customWidth="1"/>
    <col min="30" max="30" width="4.42578125" style="37" customWidth="1"/>
    <col min="31" max="31" width="5.28515625" style="35" customWidth="1"/>
    <col min="32" max="32" width="4.42578125" style="35" customWidth="1"/>
    <col min="33" max="33" width="3.28515625" style="27" customWidth="1"/>
    <col min="34" max="190" width="9.140625" style="27"/>
    <col min="191" max="16384" width="9.140625" style="28"/>
  </cols>
  <sheetData>
    <row r="1" spans="1:190" s="9" customFormat="1" ht="15">
      <c r="B1" s="92" t="s">
        <v>136</v>
      </c>
      <c r="C1" s="1"/>
      <c r="D1" s="2"/>
      <c r="E1" s="2"/>
      <c r="F1" s="2"/>
      <c r="H1" s="3"/>
      <c r="I1" s="3"/>
      <c r="J1" s="2"/>
      <c r="K1" s="2"/>
      <c r="L1" s="2"/>
      <c r="M1" s="4"/>
      <c r="N1" s="4"/>
      <c r="O1" s="5"/>
      <c r="P1" s="5"/>
      <c r="Q1" s="5"/>
      <c r="R1" s="6"/>
      <c r="S1" s="7"/>
      <c r="T1" s="7"/>
      <c r="U1" s="5"/>
      <c r="V1" s="5"/>
      <c r="W1" s="5"/>
      <c r="X1" s="5"/>
      <c r="Y1" s="5"/>
      <c r="Z1" s="7"/>
      <c r="AA1" s="7"/>
      <c r="AB1" s="7"/>
      <c r="AC1" s="7"/>
      <c r="AD1" s="7"/>
      <c r="AE1" s="5"/>
      <c r="AF1" s="5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</row>
    <row r="3" spans="1:190" s="9" customFormat="1">
      <c r="B3" s="10" t="s">
        <v>0</v>
      </c>
      <c r="C3" s="10" t="s">
        <v>133</v>
      </c>
      <c r="D3" s="10" t="s">
        <v>1</v>
      </c>
      <c r="E3" s="10" t="s">
        <v>2</v>
      </c>
      <c r="F3" s="10" t="s">
        <v>3</v>
      </c>
      <c r="G3" s="10" t="s">
        <v>4</v>
      </c>
      <c r="H3" s="95" t="s">
        <v>5</v>
      </c>
      <c r="I3" s="96"/>
      <c r="J3" s="96"/>
      <c r="K3" s="96"/>
      <c r="L3" s="97"/>
      <c r="M3" s="98" t="s">
        <v>6</v>
      </c>
      <c r="N3" s="99"/>
      <c r="O3" s="11" t="s">
        <v>7</v>
      </c>
      <c r="P3" s="11" t="s">
        <v>8</v>
      </c>
      <c r="Q3" s="11" t="s">
        <v>9</v>
      </c>
      <c r="R3" s="12" t="s">
        <v>10</v>
      </c>
      <c r="S3" s="13" t="s">
        <v>11</v>
      </c>
      <c r="T3" s="13" t="s">
        <v>12</v>
      </c>
      <c r="U3" s="100" t="s">
        <v>13</v>
      </c>
      <c r="V3" s="101"/>
      <c r="W3" s="101"/>
      <c r="X3" s="101"/>
      <c r="Y3" s="102"/>
      <c r="Z3" s="103" t="s">
        <v>14</v>
      </c>
      <c r="AA3" s="104"/>
      <c r="AB3" s="13" t="s">
        <v>15</v>
      </c>
      <c r="AC3" s="13" t="s">
        <v>16</v>
      </c>
      <c r="AD3" s="13" t="s">
        <v>17</v>
      </c>
      <c r="AE3" s="11" t="s">
        <v>18</v>
      </c>
      <c r="AF3" s="11" t="s">
        <v>19</v>
      </c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</row>
    <row r="4" spans="1:190" s="9" customFormat="1">
      <c r="B4" s="14" t="s">
        <v>20</v>
      </c>
      <c r="C4" s="14" t="s">
        <v>134</v>
      </c>
      <c r="D4" s="14" t="s">
        <v>20</v>
      </c>
      <c r="E4" s="14" t="s">
        <v>21</v>
      </c>
      <c r="F4" s="14" t="s">
        <v>22</v>
      </c>
      <c r="G4" s="14" t="s">
        <v>20</v>
      </c>
      <c r="H4" s="15" t="s">
        <v>23</v>
      </c>
      <c r="I4" s="16" t="s">
        <v>24</v>
      </c>
      <c r="J4" s="17" t="s">
        <v>25</v>
      </c>
      <c r="K4" s="17" t="s">
        <v>26</v>
      </c>
      <c r="L4" s="18" t="s">
        <v>27</v>
      </c>
      <c r="M4" s="19" t="s">
        <v>4</v>
      </c>
      <c r="N4" s="20" t="s">
        <v>3</v>
      </c>
      <c r="O4" s="21" t="s">
        <v>28</v>
      </c>
      <c r="P4" s="22" t="s">
        <v>29</v>
      </c>
      <c r="Q4" s="22" t="s">
        <v>29</v>
      </c>
      <c r="R4" s="23" t="s">
        <v>29</v>
      </c>
      <c r="S4" s="24"/>
      <c r="T4" s="24" t="s">
        <v>30</v>
      </c>
      <c r="U4" s="25" t="s">
        <v>31</v>
      </c>
      <c r="V4" s="26" t="s">
        <v>32</v>
      </c>
      <c r="W4" s="26" t="s">
        <v>33</v>
      </c>
      <c r="X4" s="26" t="s">
        <v>34</v>
      </c>
      <c r="Y4" s="38" t="s">
        <v>35</v>
      </c>
      <c r="Z4" s="39" t="s">
        <v>36</v>
      </c>
      <c r="AA4" s="40" t="s">
        <v>37</v>
      </c>
      <c r="AB4" s="24" t="s">
        <v>29</v>
      </c>
      <c r="AC4" s="24"/>
      <c r="AD4" s="24"/>
      <c r="AE4" s="22" t="s">
        <v>38</v>
      </c>
      <c r="AF4" s="22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</row>
    <row r="5" spans="1:190">
      <c r="A5" s="34">
        <v>1</v>
      </c>
      <c r="B5" s="56" t="s">
        <v>39</v>
      </c>
      <c r="C5" s="56">
        <v>1</v>
      </c>
      <c r="D5" s="56">
        <v>1</v>
      </c>
      <c r="E5" s="56" t="s">
        <v>40</v>
      </c>
      <c r="F5" s="56" t="s">
        <v>41</v>
      </c>
      <c r="G5" s="56">
        <v>115</v>
      </c>
      <c r="H5" s="74">
        <v>31.801494752464755</v>
      </c>
      <c r="I5" s="43">
        <v>49.198505247535245</v>
      </c>
      <c r="J5" s="42">
        <v>81</v>
      </c>
      <c r="K5" s="42">
        <v>9</v>
      </c>
      <c r="L5" s="75">
        <v>10</v>
      </c>
      <c r="M5" s="41" t="s">
        <v>42</v>
      </c>
      <c r="N5" s="75" t="s">
        <v>42</v>
      </c>
      <c r="O5" s="59">
        <v>4.21</v>
      </c>
      <c r="P5" s="60">
        <v>0.42799999999999999</v>
      </c>
      <c r="Q5" s="60">
        <v>0.74099999999999999</v>
      </c>
      <c r="R5" s="61">
        <v>4.2000000000000003E-2</v>
      </c>
      <c r="S5" s="62">
        <v>10.19047619047619</v>
      </c>
      <c r="T5" s="62">
        <v>6.38</v>
      </c>
      <c r="U5" s="80">
        <v>0.56000000000000005</v>
      </c>
      <c r="V5" s="44">
        <v>0.43</v>
      </c>
      <c r="W5" s="44">
        <v>0.11</v>
      </c>
      <c r="X5" s="44">
        <v>7.0000000000000007E-2</v>
      </c>
      <c r="Y5" s="45">
        <f>SUM(U5:X5)</f>
        <v>1.1700000000000002</v>
      </c>
      <c r="Z5" s="89">
        <v>7.54</v>
      </c>
      <c r="AA5" s="71">
        <f>(Z5/L5)*100</f>
        <v>75.400000000000006</v>
      </c>
      <c r="AB5" s="62">
        <f>Y5/Z5%</f>
        <v>15.517241379310349</v>
      </c>
      <c r="AC5" s="62">
        <f>U5/V5</f>
        <v>1.3023255813953489</v>
      </c>
      <c r="AD5" s="62">
        <f>X5/Z5%</f>
        <v>0.92838196286472163</v>
      </c>
      <c r="AE5" s="60">
        <v>3.7999999999999992E-2</v>
      </c>
      <c r="AF5" s="60">
        <v>8.7095369429525338E-2</v>
      </c>
    </row>
    <row r="6" spans="1:190" s="31" customFormat="1">
      <c r="A6" s="34">
        <v>2</v>
      </c>
      <c r="B6" s="57" t="s">
        <v>39</v>
      </c>
      <c r="C6" s="57">
        <v>1</v>
      </c>
      <c r="D6" s="57">
        <v>2</v>
      </c>
      <c r="E6" s="57" t="s">
        <v>43</v>
      </c>
      <c r="F6" s="57" t="s">
        <v>44</v>
      </c>
      <c r="G6" s="57">
        <v>140</v>
      </c>
      <c r="H6" s="76">
        <v>38</v>
      </c>
      <c r="I6" s="48">
        <v>26.914418885676064</v>
      </c>
      <c r="J6" s="47">
        <v>65</v>
      </c>
      <c r="K6" s="47">
        <v>10</v>
      </c>
      <c r="L6" s="77">
        <v>25</v>
      </c>
      <c r="M6" s="46" t="s">
        <v>45</v>
      </c>
      <c r="N6" s="77" t="s">
        <v>46</v>
      </c>
      <c r="O6" s="63">
        <v>5.01</v>
      </c>
      <c r="P6" s="64">
        <v>0.47599999999999998</v>
      </c>
      <c r="Q6" s="64">
        <v>0.82299999999999995</v>
      </c>
      <c r="R6" s="65">
        <v>4.2000000000000003E-2</v>
      </c>
      <c r="S6" s="66">
        <v>11.333333333333332</v>
      </c>
      <c r="T6" s="66">
        <v>0.55000000000000004</v>
      </c>
      <c r="U6" s="81">
        <v>1.1599999999999999</v>
      </c>
      <c r="V6" s="49">
        <v>1.88</v>
      </c>
      <c r="W6" s="49">
        <v>0.16</v>
      </c>
      <c r="X6" s="49">
        <v>0.13</v>
      </c>
      <c r="Y6" s="50">
        <f t="shared" ref="Y6:Y44" si="0">SUM(U6:X6)</f>
        <v>3.33</v>
      </c>
      <c r="Z6" s="90">
        <v>7.34</v>
      </c>
      <c r="AA6" s="72">
        <f t="shared" ref="AA6:AA44" si="1">(Z6/L6)*100</f>
        <v>29.359999999999996</v>
      </c>
      <c r="AB6" s="66">
        <f t="shared" ref="AB6:AB44" si="2">Y6/Z6%</f>
        <v>45.367847411444146</v>
      </c>
      <c r="AC6" s="66">
        <f>U6/V6</f>
        <v>0.61702127659574468</v>
      </c>
      <c r="AD6" s="66">
        <f>X6/Z6%</f>
        <v>1.7711171662125342</v>
      </c>
      <c r="AE6" s="64">
        <v>0.64</v>
      </c>
      <c r="AF6" s="64">
        <v>5.6366441200901854E-2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</row>
    <row r="7" spans="1:190" s="30" customFormat="1">
      <c r="A7" s="34">
        <v>3</v>
      </c>
      <c r="B7" s="58" t="s">
        <v>39</v>
      </c>
      <c r="C7" s="58">
        <v>1</v>
      </c>
      <c r="D7" s="58">
        <v>3</v>
      </c>
      <c r="E7" s="58" t="s">
        <v>47</v>
      </c>
      <c r="F7" s="58" t="s">
        <v>48</v>
      </c>
      <c r="G7" s="58">
        <v>125</v>
      </c>
      <c r="H7" s="78">
        <v>32.385605551824483</v>
      </c>
      <c r="I7" s="53">
        <v>25.614394448175499</v>
      </c>
      <c r="J7" s="52">
        <v>58</v>
      </c>
      <c r="K7" s="52">
        <v>14</v>
      </c>
      <c r="L7" s="79">
        <v>28</v>
      </c>
      <c r="M7" s="51" t="s">
        <v>45</v>
      </c>
      <c r="N7" s="79" t="s">
        <v>46</v>
      </c>
      <c r="O7" s="67">
        <v>6.1</v>
      </c>
      <c r="P7" s="68">
        <v>0.38</v>
      </c>
      <c r="Q7" s="68">
        <v>0.65900000000000003</v>
      </c>
      <c r="R7" s="69">
        <v>4.2000000000000003E-2</v>
      </c>
      <c r="S7" s="70">
        <v>9.0476190476190474</v>
      </c>
      <c r="T7" s="70">
        <v>17.739999999999998</v>
      </c>
      <c r="U7" s="82">
        <v>0.38</v>
      </c>
      <c r="V7" s="54">
        <v>2.81</v>
      </c>
      <c r="W7" s="54">
        <v>0.14000000000000001</v>
      </c>
      <c r="X7" s="54">
        <v>0.11</v>
      </c>
      <c r="Y7" s="55">
        <f t="shared" si="0"/>
        <v>3.44</v>
      </c>
      <c r="Z7" s="91">
        <v>10.82</v>
      </c>
      <c r="AA7" s="73">
        <f t="shared" si="1"/>
        <v>38.642857142857146</v>
      </c>
      <c r="AB7" s="70">
        <f t="shared" si="2"/>
        <v>31.792975970425136</v>
      </c>
      <c r="AC7" s="70">
        <f t="shared" ref="AC7:AC44" si="3">U7/V7</f>
        <v>0.13523131672597866</v>
      </c>
      <c r="AD7" s="70">
        <f t="shared" ref="AD7:AD44" si="4">X7/Z7%</f>
        <v>1.0166358595194085</v>
      </c>
      <c r="AE7" s="68">
        <v>0.11</v>
      </c>
      <c r="AF7" s="68">
        <v>2.4375743162901302E-2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</row>
    <row r="8" spans="1:190" s="30" customFormat="1">
      <c r="A8" s="34">
        <v>4</v>
      </c>
      <c r="B8" s="56" t="s">
        <v>49</v>
      </c>
      <c r="C8" s="56">
        <v>1</v>
      </c>
      <c r="D8" s="56">
        <v>1</v>
      </c>
      <c r="E8" s="56" t="s">
        <v>50</v>
      </c>
      <c r="F8" s="56" t="s">
        <v>51</v>
      </c>
      <c r="G8" s="56">
        <v>117</v>
      </c>
      <c r="H8" s="74">
        <v>48.216086535628605</v>
      </c>
      <c r="I8" s="43">
        <v>34.783913464371395</v>
      </c>
      <c r="J8" s="42">
        <v>83</v>
      </c>
      <c r="K8" s="42">
        <v>8</v>
      </c>
      <c r="L8" s="75">
        <v>9</v>
      </c>
      <c r="M8" s="41" t="s">
        <v>42</v>
      </c>
      <c r="N8" s="75" t="s">
        <v>42</v>
      </c>
      <c r="O8" s="59">
        <v>5.2</v>
      </c>
      <c r="P8" s="60">
        <v>0.42799999999999999</v>
      </c>
      <c r="Q8" s="60">
        <v>0.74099999999999999</v>
      </c>
      <c r="R8" s="61">
        <v>3.3000000000000002E-2</v>
      </c>
      <c r="S8" s="62">
        <v>12.969696969696969</v>
      </c>
      <c r="T8" s="62">
        <v>1.25</v>
      </c>
      <c r="U8" s="80">
        <v>0.88</v>
      </c>
      <c r="V8" s="44">
        <v>0.49</v>
      </c>
      <c r="W8" s="44">
        <v>0.1</v>
      </c>
      <c r="X8" s="44">
        <v>0.09</v>
      </c>
      <c r="Y8" s="45">
        <f t="shared" si="0"/>
        <v>1.5600000000000003</v>
      </c>
      <c r="Z8" s="89">
        <v>4.6399999999999997</v>
      </c>
      <c r="AA8" s="71">
        <f t="shared" si="1"/>
        <v>51.555555555555557</v>
      </c>
      <c r="AB8" s="62">
        <f t="shared" si="2"/>
        <v>33.62068965517242</v>
      </c>
      <c r="AC8" s="62">
        <f t="shared" si="3"/>
        <v>1.7959183673469388</v>
      </c>
      <c r="AD8" s="62">
        <f t="shared" si="4"/>
        <v>1.9396551724137931</v>
      </c>
      <c r="AE8" s="60">
        <v>0.03</v>
      </c>
      <c r="AF8" s="60">
        <v>0.11819021237303784</v>
      </c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</row>
    <row r="9" spans="1:190" s="30" customFormat="1">
      <c r="A9" s="34">
        <v>5</v>
      </c>
      <c r="B9" s="57" t="s">
        <v>49</v>
      </c>
      <c r="C9" s="57">
        <v>1</v>
      </c>
      <c r="D9" s="57">
        <v>2</v>
      </c>
      <c r="E9" s="57" t="s">
        <v>52</v>
      </c>
      <c r="F9" s="57" t="s">
        <v>53</v>
      </c>
      <c r="G9" s="57">
        <v>127</v>
      </c>
      <c r="H9" s="76">
        <v>47.542050387439645</v>
      </c>
      <c r="I9" s="48">
        <v>26.457949612560352</v>
      </c>
      <c r="J9" s="47">
        <v>74</v>
      </c>
      <c r="K9" s="47">
        <v>5</v>
      </c>
      <c r="L9" s="77">
        <v>21</v>
      </c>
      <c r="M9" s="93" t="s">
        <v>45</v>
      </c>
      <c r="N9" s="94" t="s">
        <v>55</v>
      </c>
      <c r="O9" s="63">
        <v>4.87</v>
      </c>
      <c r="P9" s="64">
        <v>0.52300000000000002</v>
      </c>
      <c r="Q9" s="64">
        <v>0.90600000000000003</v>
      </c>
      <c r="R9" s="65">
        <v>4.2000000000000003E-2</v>
      </c>
      <c r="S9" s="66">
        <v>12.452380952380953</v>
      </c>
      <c r="T9" s="66">
        <v>0.69</v>
      </c>
      <c r="U9" s="81">
        <v>3.13</v>
      </c>
      <c r="V9" s="49">
        <v>2.88</v>
      </c>
      <c r="W9" s="49">
        <v>0.14000000000000001</v>
      </c>
      <c r="X9" s="49">
        <v>0.19</v>
      </c>
      <c r="Y9" s="50">
        <f t="shared" si="0"/>
        <v>6.34</v>
      </c>
      <c r="Z9" s="90">
        <v>9.08</v>
      </c>
      <c r="AA9" s="72">
        <f t="shared" si="1"/>
        <v>43.238095238095234</v>
      </c>
      <c r="AB9" s="66">
        <f t="shared" si="2"/>
        <v>69.8237885462555</v>
      </c>
      <c r="AC9" s="66">
        <f t="shared" si="3"/>
        <v>1.0868055555555556</v>
      </c>
      <c r="AD9" s="66">
        <f t="shared" si="4"/>
        <v>2.0925110132158591</v>
      </c>
      <c r="AE9" s="64">
        <v>8.3000000000000018E-2</v>
      </c>
      <c r="AF9" s="64">
        <v>9.9291592675335577E-2</v>
      </c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</row>
    <row r="10" spans="1:190" s="31" customFormat="1">
      <c r="A10" s="34">
        <v>6</v>
      </c>
      <c r="B10" s="58" t="s">
        <v>49</v>
      </c>
      <c r="C10" s="58">
        <v>1</v>
      </c>
      <c r="D10" s="58">
        <v>3</v>
      </c>
      <c r="E10" s="58" t="s">
        <v>56</v>
      </c>
      <c r="F10" s="58" t="s">
        <v>57</v>
      </c>
      <c r="G10" s="58">
        <v>126</v>
      </c>
      <c r="H10" s="78">
        <v>31.407189157336475</v>
      </c>
      <c r="I10" s="53">
        <v>22.592810842663525</v>
      </c>
      <c r="J10" s="52">
        <v>54</v>
      </c>
      <c r="K10" s="52">
        <v>12</v>
      </c>
      <c r="L10" s="79">
        <v>34</v>
      </c>
      <c r="M10" s="51" t="s">
        <v>45</v>
      </c>
      <c r="N10" s="79" t="s">
        <v>55</v>
      </c>
      <c r="O10" s="67">
        <v>6.7</v>
      </c>
      <c r="P10" s="68">
        <v>0.19</v>
      </c>
      <c r="Q10" s="68">
        <v>0.32900000000000001</v>
      </c>
      <c r="R10" s="69">
        <v>2.5000000000000001E-2</v>
      </c>
      <c r="S10" s="70">
        <v>7.6</v>
      </c>
      <c r="T10" s="70">
        <v>14.55</v>
      </c>
      <c r="U10" s="82">
        <v>5.13</v>
      </c>
      <c r="V10" s="54">
        <v>2.67</v>
      </c>
      <c r="W10" s="54">
        <v>0.14000000000000001</v>
      </c>
      <c r="X10" s="54">
        <v>0.25</v>
      </c>
      <c r="Y10" s="55">
        <f t="shared" si="0"/>
        <v>8.19</v>
      </c>
      <c r="Z10" s="91">
        <v>12.56</v>
      </c>
      <c r="AA10" s="73">
        <f t="shared" si="1"/>
        <v>36.941176470588239</v>
      </c>
      <c r="AB10" s="70">
        <f t="shared" si="2"/>
        <v>65.207006369426736</v>
      </c>
      <c r="AC10" s="70">
        <f t="shared" si="3"/>
        <v>1.9213483146067416</v>
      </c>
      <c r="AD10" s="70">
        <f t="shared" si="4"/>
        <v>1.9904458598726111</v>
      </c>
      <c r="AE10" s="68">
        <v>0.33</v>
      </c>
      <c r="AF10" s="68">
        <v>9.8003548916392555E-2</v>
      </c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</row>
    <row r="11" spans="1:190" s="31" customFormat="1" ht="12.75" customHeight="1">
      <c r="A11" s="34">
        <v>7</v>
      </c>
      <c r="B11" s="56" t="s">
        <v>58</v>
      </c>
      <c r="C11" s="56">
        <v>1</v>
      </c>
      <c r="D11" s="56">
        <v>1</v>
      </c>
      <c r="E11" s="56" t="s">
        <v>59</v>
      </c>
      <c r="F11" s="56" t="s">
        <v>60</v>
      </c>
      <c r="G11" s="56">
        <v>121</v>
      </c>
      <c r="H11" s="74">
        <v>38.388595744680856</v>
      </c>
      <c r="I11" s="43">
        <v>38.611404255319144</v>
      </c>
      <c r="J11" s="42">
        <v>77</v>
      </c>
      <c r="K11" s="42">
        <v>8</v>
      </c>
      <c r="L11" s="75">
        <v>15</v>
      </c>
      <c r="M11" s="41" t="s">
        <v>54</v>
      </c>
      <c r="N11" s="75" t="s">
        <v>54</v>
      </c>
      <c r="O11" s="59">
        <v>5.0999999999999996</v>
      </c>
      <c r="P11" s="60">
        <v>0.52300000000000002</v>
      </c>
      <c r="Q11" s="60">
        <v>0.90600000000000003</v>
      </c>
      <c r="R11" s="61">
        <v>0.05</v>
      </c>
      <c r="S11" s="62">
        <v>10.459999999999999</v>
      </c>
      <c r="T11" s="62">
        <v>1.94</v>
      </c>
      <c r="U11" s="80">
        <v>1.06</v>
      </c>
      <c r="V11" s="44">
        <v>0.53</v>
      </c>
      <c r="W11" s="44">
        <v>0.13</v>
      </c>
      <c r="X11" s="44">
        <v>0.1</v>
      </c>
      <c r="Y11" s="45">
        <f t="shared" si="0"/>
        <v>1.8200000000000003</v>
      </c>
      <c r="Z11" s="83">
        <v>5.41</v>
      </c>
      <c r="AA11" s="84">
        <f t="shared" si="1"/>
        <v>36.06666666666667</v>
      </c>
      <c r="AB11" s="62">
        <f t="shared" si="2"/>
        <v>33.641404805914974</v>
      </c>
      <c r="AC11" s="62">
        <f t="shared" si="3"/>
        <v>2</v>
      </c>
      <c r="AD11" s="62">
        <f t="shared" si="4"/>
        <v>1.8484288354898337</v>
      </c>
      <c r="AE11" s="60">
        <v>4.4999999999999998E-2</v>
      </c>
      <c r="AF11" s="60">
        <v>5.5207632455186929E-2</v>
      </c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</row>
    <row r="12" spans="1:190" s="31" customFormat="1">
      <c r="A12" s="34">
        <v>8</v>
      </c>
      <c r="B12" s="57" t="s">
        <v>58</v>
      </c>
      <c r="C12" s="57">
        <v>1</v>
      </c>
      <c r="D12" s="57">
        <v>2</v>
      </c>
      <c r="E12" s="57" t="s">
        <v>61</v>
      </c>
      <c r="F12" s="57" t="s">
        <v>62</v>
      </c>
      <c r="G12" s="57">
        <v>130</v>
      </c>
      <c r="H12" s="76">
        <v>32.30214078713658</v>
      </c>
      <c r="I12" s="48">
        <v>31.697859212863417</v>
      </c>
      <c r="J12" s="47">
        <v>64</v>
      </c>
      <c r="K12" s="47">
        <v>6</v>
      </c>
      <c r="L12" s="77">
        <v>30</v>
      </c>
      <c r="M12" s="46" t="s">
        <v>45</v>
      </c>
      <c r="N12" s="77" t="s">
        <v>46</v>
      </c>
      <c r="O12" s="63">
        <v>6.14</v>
      </c>
      <c r="P12" s="64">
        <v>0.38</v>
      </c>
      <c r="Q12" s="64">
        <v>0.65900000000000003</v>
      </c>
      <c r="R12" s="65">
        <v>5.8000000000000003E-2</v>
      </c>
      <c r="S12" s="66">
        <v>6.5517241379310338</v>
      </c>
      <c r="T12" s="66">
        <v>0.69</v>
      </c>
      <c r="U12" s="81">
        <v>4.63</v>
      </c>
      <c r="V12" s="49">
        <v>3.09</v>
      </c>
      <c r="W12" s="49">
        <v>0.14000000000000001</v>
      </c>
      <c r="X12" s="49">
        <v>0.16</v>
      </c>
      <c r="Y12" s="50">
        <f t="shared" si="0"/>
        <v>8.02</v>
      </c>
      <c r="Z12" s="85">
        <v>10.43</v>
      </c>
      <c r="AA12" s="86">
        <f t="shared" si="1"/>
        <v>34.766666666666666</v>
      </c>
      <c r="AB12" s="66">
        <f t="shared" si="2"/>
        <v>76.893576222435271</v>
      </c>
      <c r="AC12" s="66">
        <f t="shared" si="3"/>
        <v>1.4983818770226538</v>
      </c>
      <c r="AD12" s="66">
        <f t="shared" si="4"/>
        <v>1.5340364333652925</v>
      </c>
      <c r="AE12" s="64">
        <v>0.17</v>
      </c>
      <c r="AF12" s="64">
        <v>5.139147817883695E-2</v>
      </c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</row>
    <row r="13" spans="1:190" s="30" customFormat="1">
      <c r="A13" s="34">
        <v>9</v>
      </c>
      <c r="B13" s="58" t="s">
        <v>58</v>
      </c>
      <c r="C13" s="58">
        <v>1</v>
      </c>
      <c r="D13" s="58">
        <v>3</v>
      </c>
      <c r="E13" s="58" t="s">
        <v>63</v>
      </c>
      <c r="F13" s="58" t="s">
        <v>64</v>
      </c>
      <c r="G13" s="58">
        <v>123</v>
      </c>
      <c r="H13" s="78">
        <v>34.013524936601861</v>
      </c>
      <c r="I13" s="53">
        <v>27.986475063398139</v>
      </c>
      <c r="J13" s="52">
        <v>62</v>
      </c>
      <c r="K13" s="52">
        <v>8</v>
      </c>
      <c r="L13" s="79">
        <v>30</v>
      </c>
      <c r="M13" s="51" t="s">
        <v>45</v>
      </c>
      <c r="N13" s="79" t="s">
        <v>45</v>
      </c>
      <c r="O13" s="67">
        <v>7.05</v>
      </c>
      <c r="P13" s="68">
        <v>0.23799999999999999</v>
      </c>
      <c r="Q13" s="68">
        <v>0.41199999999999998</v>
      </c>
      <c r="R13" s="69">
        <v>2.5000000000000001E-2</v>
      </c>
      <c r="S13" s="70">
        <v>9.52</v>
      </c>
      <c r="T13" s="70">
        <v>8.8699999999999992</v>
      </c>
      <c r="U13" s="82">
        <v>3.14</v>
      </c>
      <c r="V13" s="54">
        <v>2.0099999999999998</v>
      </c>
      <c r="W13" s="54">
        <v>0.16</v>
      </c>
      <c r="X13" s="54">
        <v>0.19</v>
      </c>
      <c r="Y13" s="55">
        <f t="shared" si="0"/>
        <v>5.5000000000000009</v>
      </c>
      <c r="Z13" s="87">
        <v>6.57</v>
      </c>
      <c r="AA13" s="88">
        <f t="shared" si="1"/>
        <v>21.9</v>
      </c>
      <c r="AB13" s="70">
        <f t="shared" si="2"/>
        <v>83.713850837138509</v>
      </c>
      <c r="AC13" s="70">
        <f t="shared" si="3"/>
        <v>1.5621890547263684</v>
      </c>
      <c r="AD13" s="70">
        <f t="shared" si="4"/>
        <v>2.8919330289193299</v>
      </c>
      <c r="AE13" s="68">
        <v>0.14000000000000001</v>
      </c>
      <c r="AF13" s="68">
        <v>3.0629295793968187E-2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</row>
    <row r="14" spans="1:190" s="30" customFormat="1">
      <c r="A14" s="34">
        <v>10</v>
      </c>
      <c r="B14" s="56" t="s">
        <v>65</v>
      </c>
      <c r="C14" s="56">
        <v>2</v>
      </c>
      <c r="D14" s="56">
        <v>1</v>
      </c>
      <c r="E14" s="56" t="s">
        <v>59</v>
      </c>
      <c r="F14" s="56" t="s">
        <v>66</v>
      </c>
      <c r="G14" s="56">
        <v>142</v>
      </c>
      <c r="H14" s="74">
        <v>38.59036706415295</v>
      </c>
      <c r="I14" s="43">
        <v>41.40963293584705</v>
      </c>
      <c r="J14" s="42">
        <v>80</v>
      </c>
      <c r="K14" s="42">
        <v>16</v>
      </c>
      <c r="L14" s="75">
        <v>4</v>
      </c>
      <c r="M14" s="41" t="s">
        <v>42</v>
      </c>
      <c r="N14" s="75" t="s">
        <v>42</v>
      </c>
      <c r="O14" s="59">
        <v>5.0999999999999996</v>
      </c>
      <c r="P14" s="60">
        <v>0.751</v>
      </c>
      <c r="Q14" s="60">
        <v>1.3</v>
      </c>
      <c r="R14" s="61">
        <v>5.8000000000000003E-2</v>
      </c>
      <c r="S14" s="62">
        <v>12.948275862068964</v>
      </c>
      <c r="T14" s="62">
        <v>1.8</v>
      </c>
      <c r="U14" s="80">
        <v>0.63</v>
      </c>
      <c r="V14" s="44">
        <v>0.54</v>
      </c>
      <c r="W14" s="44">
        <v>0.37</v>
      </c>
      <c r="X14" s="44">
        <v>0.09</v>
      </c>
      <c r="Y14" s="45">
        <f t="shared" si="0"/>
        <v>1.6300000000000001</v>
      </c>
      <c r="Z14" s="83">
        <v>4.0599999999999996</v>
      </c>
      <c r="AA14" s="84">
        <f t="shared" si="1"/>
        <v>101.49999999999999</v>
      </c>
      <c r="AB14" s="62">
        <f t="shared" si="2"/>
        <v>40.14778325123153</v>
      </c>
      <c r="AC14" s="62">
        <f t="shared" si="3"/>
        <v>1.1666666666666665</v>
      </c>
      <c r="AD14" s="62">
        <f t="shared" si="4"/>
        <v>2.2167487684729066</v>
      </c>
      <c r="AE14" s="60">
        <v>1.3500000000000002E-2</v>
      </c>
      <c r="AF14" s="60">
        <v>0.37035608194128322</v>
      </c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</row>
    <row r="15" spans="1:190" s="30" customFormat="1">
      <c r="A15" s="34">
        <v>11</v>
      </c>
      <c r="B15" s="57" t="s">
        <v>65</v>
      </c>
      <c r="C15" s="57">
        <v>2</v>
      </c>
      <c r="D15" s="57">
        <v>2</v>
      </c>
      <c r="E15" s="57" t="s">
        <v>67</v>
      </c>
      <c r="F15" s="57" t="s">
        <v>68</v>
      </c>
      <c r="G15" s="57">
        <v>131</v>
      </c>
      <c r="H15" s="76">
        <v>37.673296656792211</v>
      </c>
      <c r="I15" s="48">
        <v>36.326703343207789</v>
      </c>
      <c r="J15" s="47">
        <v>74</v>
      </c>
      <c r="K15" s="47">
        <v>6</v>
      </c>
      <c r="L15" s="77">
        <v>20</v>
      </c>
      <c r="M15" s="46" t="s">
        <v>69</v>
      </c>
      <c r="N15" s="77" t="s">
        <v>54</v>
      </c>
      <c r="O15" s="63">
        <v>6.4</v>
      </c>
      <c r="P15" s="64">
        <v>0.23799999999999999</v>
      </c>
      <c r="Q15" s="64">
        <v>0.41199999999999998</v>
      </c>
      <c r="R15" s="65">
        <v>3.3000000000000002E-2</v>
      </c>
      <c r="S15" s="66">
        <v>7.212121212121211</v>
      </c>
      <c r="T15" s="66">
        <v>1.56</v>
      </c>
      <c r="U15" s="81">
        <v>2.69</v>
      </c>
      <c r="V15" s="49">
        <v>2.17</v>
      </c>
      <c r="W15" s="49">
        <v>0.14000000000000001</v>
      </c>
      <c r="X15" s="49">
        <v>0.2</v>
      </c>
      <c r="Y15" s="50">
        <f t="shared" si="0"/>
        <v>5.1999999999999993</v>
      </c>
      <c r="Z15" s="85">
        <v>10.63</v>
      </c>
      <c r="AA15" s="86">
        <f t="shared" si="1"/>
        <v>53.150000000000006</v>
      </c>
      <c r="AB15" s="66">
        <f t="shared" si="2"/>
        <v>48.918156161806202</v>
      </c>
      <c r="AC15" s="66">
        <f t="shared" si="3"/>
        <v>1.23963133640553</v>
      </c>
      <c r="AD15" s="66">
        <f t="shared" si="4"/>
        <v>1.8814675446848541</v>
      </c>
      <c r="AE15" s="64">
        <v>0.215</v>
      </c>
      <c r="AF15" s="64">
        <v>0.18881114165555904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</row>
    <row r="16" spans="1:190" s="30" customFormat="1">
      <c r="A16" s="34">
        <v>12</v>
      </c>
      <c r="B16" s="57" t="s">
        <v>65</v>
      </c>
      <c r="C16" s="57">
        <v>2</v>
      </c>
      <c r="D16" s="57">
        <v>3</v>
      </c>
      <c r="E16" s="57" t="s">
        <v>70</v>
      </c>
      <c r="F16" s="57" t="s">
        <v>71</v>
      </c>
      <c r="G16" s="57">
        <v>141</v>
      </c>
      <c r="H16" s="76">
        <v>34.597002702481369</v>
      </c>
      <c r="I16" s="48">
        <v>29.402997297518631</v>
      </c>
      <c r="J16" s="47">
        <v>64</v>
      </c>
      <c r="K16" s="47">
        <v>8</v>
      </c>
      <c r="L16" s="77">
        <v>28</v>
      </c>
      <c r="M16" s="46" t="s">
        <v>45</v>
      </c>
      <c r="N16" s="77" t="s">
        <v>45</v>
      </c>
      <c r="O16" s="63">
        <v>7</v>
      </c>
      <c r="P16" s="64">
        <v>0.23699999999999999</v>
      </c>
      <c r="Q16" s="64">
        <v>0.41</v>
      </c>
      <c r="R16" s="65">
        <v>2.5000000000000001E-2</v>
      </c>
      <c r="S16" s="66">
        <v>9.4799999999999986</v>
      </c>
      <c r="T16" s="66">
        <v>0.14000000000000001</v>
      </c>
      <c r="U16" s="81">
        <v>4.25</v>
      </c>
      <c r="V16" s="49">
        <v>3.26</v>
      </c>
      <c r="W16" s="49">
        <v>0.18</v>
      </c>
      <c r="X16" s="49">
        <v>0.35</v>
      </c>
      <c r="Y16" s="50">
        <f t="shared" si="0"/>
        <v>8.0399999999999991</v>
      </c>
      <c r="Z16" s="85">
        <v>9.66</v>
      </c>
      <c r="AA16" s="86">
        <f t="shared" si="1"/>
        <v>34.5</v>
      </c>
      <c r="AB16" s="66">
        <f t="shared" si="2"/>
        <v>83.229813664596264</v>
      </c>
      <c r="AC16" s="66">
        <f t="shared" si="3"/>
        <v>1.303680981595092</v>
      </c>
      <c r="AD16" s="66">
        <f t="shared" si="4"/>
        <v>3.6231884057971011</v>
      </c>
      <c r="AE16" s="64">
        <v>4.4999999999999998E-2</v>
      </c>
      <c r="AF16" s="64">
        <v>0.21410374849528294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</row>
    <row r="17" spans="1:190" s="30" customFormat="1">
      <c r="A17" s="34">
        <v>13</v>
      </c>
      <c r="B17" s="58" t="s">
        <v>65</v>
      </c>
      <c r="C17" s="58">
        <v>2</v>
      </c>
      <c r="D17" s="58">
        <v>4</v>
      </c>
      <c r="E17" s="58" t="s">
        <v>72</v>
      </c>
      <c r="F17" s="58" t="s">
        <v>73</v>
      </c>
      <c r="G17" s="58">
        <v>139</v>
      </c>
      <c r="H17" s="78">
        <v>30.895370618142891</v>
      </c>
      <c r="I17" s="53">
        <v>35.104629381857109</v>
      </c>
      <c r="J17" s="52">
        <v>66</v>
      </c>
      <c r="K17" s="52">
        <v>12</v>
      </c>
      <c r="L17" s="79">
        <v>22</v>
      </c>
      <c r="M17" s="51" t="s">
        <v>45</v>
      </c>
      <c r="N17" s="79" t="s">
        <v>46</v>
      </c>
      <c r="O17" s="67">
        <v>6.6</v>
      </c>
      <c r="P17" s="68">
        <v>0.28499999999999998</v>
      </c>
      <c r="Q17" s="68">
        <v>0.49399999999999999</v>
      </c>
      <c r="R17" s="69">
        <v>0.25</v>
      </c>
      <c r="S17" s="70">
        <v>1.1399999999999999</v>
      </c>
      <c r="T17" s="70">
        <v>7.76</v>
      </c>
      <c r="U17" s="82">
        <v>4.6900000000000004</v>
      </c>
      <c r="V17" s="54">
        <v>3.12</v>
      </c>
      <c r="W17" s="54">
        <v>0.21</v>
      </c>
      <c r="X17" s="54">
        <v>0.37</v>
      </c>
      <c r="Y17" s="55">
        <f t="shared" si="0"/>
        <v>8.39</v>
      </c>
      <c r="Z17" s="87">
        <v>10.050000000000001</v>
      </c>
      <c r="AA17" s="88">
        <f t="shared" si="1"/>
        <v>45.681818181818187</v>
      </c>
      <c r="AB17" s="70">
        <f t="shared" si="2"/>
        <v>83.482587064676622</v>
      </c>
      <c r="AC17" s="70">
        <f t="shared" si="3"/>
        <v>1.5032051282051282</v>
      </c>
      <c r="AD17" s="70">
        <f t="shared" si="4"/>
        <v>3.6815920398009947</v>
      </c>
      <c r="AE17" s="68">
        <v>4.200000000000001E-2</v>
      </c>
      <c r="AF17" s="68">
        <v>0.26543209876543206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</row>
    <row r="18" spans="1:190" s="30" customFormat="1">
      <c r="A18" s="34">
        <v>14</v>
      </c>
      <c r="B18" s="56" t="s">
        <v>74</v>
      </c>
      <c r="C18" s="56">
        <v>2</v>
      </c>
      <c r="D18" s="56">
        <v>1</v>
      </c>
      <c r="E18" s="56" t="s">
        <v>75</v>
      </c>
      <c r="F18" s="56" t="s">
        <v>76</v>
      </c>
      <c r="G18" s="56">
        <v>129</v>
      </c>
      <c r="H18" s="74">
        <v>48.476100762709287</v>
      </c>
      <c r="I18" s="43">
        <v>37.523899237290713</v>
      </c>
      <c r="J18" s="42">
        <v>86</v>
      </c>
      <c r="K18" s="42">
        <v>10</v>
      </c>
      <c r="L18" s="75">
        <v>4</v>
      </c>
      <c r="M18" s="41" t="s">
        <v>42</v>
      </c>
      <c r="N18" s="75" t="s">
        <v>42</v>
      </c>
      <c r="O18" s="59">
        <v>5.2</v>
      </c>
      <c r="P18" s="60">
        <v>0.42799999999999999</v>
      </c>
      <c r="Q18" s="60">
        <v>0.74099999999999999</v>
      </c>
      <c r="R18" s="61">
        <v>2.5000000000000001E-2</v>
      </c>
      <c r="S18" s="62">
        <v>17.119999999999997</v>
      </c>
      <c r="T18" s="62">
        <v>1.25</v>
      </c>
      <c r="U18" s="80">
        <v>0.31</v>
      </c>
      <c r="V18" s="44">
        <v>0.17</v>
      </c>
      <c r="W18" s="44">
        <v>0.08</v>
      </c>
      <c r="X18" s="44">
        <v>7.0000000000000007E-2</v>
      </c>
      <c r="Y18" s="45">
        <f t="shared" si="0"/>
        <v>0.62999999999999989</v>
      </c>
      <c r="Z18" s="83">
        <v>5.6</v>
      </c>
      <c r="AA18" s="84">
        <f t="shared" si="1"/>
        <v>140</v>
      </c>
      <c r="AB18" s="62">
        <f t="shared" si="2"/>
        <v>11.25</v>
      </c>
      <c r="AC18" s="62">
        <f t="shared" si="3"/>
        <v>1.8235294117647058</v>
      </c>
      <c r="AD18" s="62">
        <f t="shared" si="4"/>
        <v>1.2500000000000002</v>
      </c>
      <c r="AE18" s="60">
        <v>3.2999999999999995E-2</v>
      </c>
      <c r="AF18" s="60">
        <v>0.42666666666666664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</row>
    <row r="19" spans="1:190" s="30" customFormat="1">
      <c r="A19" s="34">
        <v>15</v>
      </c>
      <c r="B19" s="57" t="s">
        <v>74</v>
      </c>
      <c r="C19" s="57">
        <v>2</v>
      </c>
      <c r="D19" s="57">
        <v>2</v>
      </c>
      <c r="E19" s="57" t="s">
        <v>77</v>
      </c>
      <c r="F19" s="57" t="s">
        <v>78</v>
      </c>
      <c r="G19" s="57">
        <v>118</v>
      </c>
      <c r="H19" s="76">
        <v>41.596411671924294</v>
      </c>
      <c r="I19" s="48">
        <v>36.403588328075706</v>
      </c>
      <c r="J19" s="47">
        <v>78</v>
      </c>
      <c r="K19" s="47">
        <v>6</v>
      </c>
      <c r="L19" s="77">
        <v>16</v>
      </c>
      <c r="M19" s="46" t="s">
        <v>54</v>
      </c>
      <c r="N19" s="77" t="s">
        <v>54</v>
      </c>
      <c r="O19" s="63">
        <v>7.7</v>
      </c>
      <c r="P19" s="64">
        <v>0.24199999999999999</v>
      </c>
      <c r="Q19" s="64">
        <v>0.42</v>
      </c>
      <c r="R19" s="65">
        <v>2.5000000000000001E-2</v>
      </c>
      <c r="S19" s="66">
        <v>9.68</v>
      </c>
      <c r="T19" s="66">
        <v>17.600000000000001</v>
      </c>
      <c r="U19" s="81">
        <v>1.44</v>
      </c>
      <c r="V19" s="49">
        <v>1.49</v>
      </c>
      <c r="W19" s="49">
        <v>0.24</v>
      </c>
      <c r="X19" s="49">
        <v>0.41</v>
      </c>
      <c r="Y19" s="50">
        <f t="shared" si="0"/>
        <v>3.58</v>
      </c>
      <c r="Z19" s="85">
        <v>8.5</v>
      </c>
      <c r="AA19" s="86">
        <f t="shared" si="1"/>
        <v>53.125</v>
      </c>
      <c r="AB19" s="66">
        <f t="shared" si="2"/>
        <v>42.117647058823529</v>
      </c>
      <c r="AC19" s="66">
        <f t="shared" si="3"/>
        <v>0.96644295302013417</v>
      </c>
      <c r="AD19" s="66">
        <f t="shared" si="4"/>
        <v>4.8235294117647056</v>
      </c>
      <c r="AE19" s="64">
        <v>0.86</v>
      </c>
      <c r="AF19" s="64">
        <v>1.8907479925635853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</row>
    <row r="20" spans="1:190" s="30" customFormat="1">
      <c r="A20" s="34">
        <v>16</v>
      </c>
      <c r="B20" s="57" t="s">
        <v>74</v>
      </c>
      <c r="C20" s="57">
        <v>2</v>
      </c>
      <c r="D20" s="57">
        <v>3</v>
      </c>
      <c r="E20" s="57" t="s">
        <v>79</v>
      </c>
      <c r="F20" s="57" t="s">
        <v>80</v>
      </c>
      <c r="G20" s="57">
        <v>138</v>
      </c>
      <c r="H20" s="76">
        <v>42.662986330178761</v>
      </c>
      <c r="I20" s="48">
        <v>37.337013669821239</v>
      </c>
      <c r="J20" s="47">
        <v>80</v>
      </c>
      <c r="K20" s="47">
        <v>4</v>
      </c>
      <c r="L20" s="77">
        <v>16</v>
      </c>
      <c r="M20" s="46" t="s">
        <v>54</v>
      </c>
      <c r="N20" s="77" t="s">
        <v>45</v>
      </c>
      <c r="O20" s="63">
        <v>7.95</v>
      </c>
      <c r="P20" s="64">
        <v>0.14199999999999999</v>
      </c>
      <c r="Q20" s="64">
        <v>0.247</v>
      </c>
      <c r="R20" s="65">
        <v>1.7000000000000001E-2</v>
      </c>
      <c r="S20" s="66">
        <v>8.352941176470587</v>
      </c>
      <c r="T20" s="66">
        <v>43.8</v>
      </c>
      <c r="U20" s="81">
        <v>1.44</v>
      </c>
      <c r="V20" s="49">
        <v>1.1399999999999999</v>
      </c>
      <c r="W20" s="49">
        <v>0.26</v>
      </c>
      <c r="X20" s="49">
        <v>0.5</v>
      </c>
      <c r="Y20" s="50">
        <f t="shared" si="0"/>
        <v>3.34</v>
      </c>
      <c r="Z20" s="85">
        <v>7.15</v>
      </c>
      <c r="AA20" s="86">
        <f t="shared" si="1"/>
        <v>44.6875</v>
      </c>
      <c r="AB20" s="66">
        <f t="shared" si="2"/>
        <v>46.713286713286706</v>
      </c>
      <c r="AC20" s="66">
        <f t="shared" si="3"/>
        <v>1.2631578947368423</v>
      </c>
      <c r="AD20" s="66">
        <f t="shared" si="4"/>
        <v>6.9930069930069925</v>
      </c>
      <c r="AE20" s="64">
        <v>0.67</v>
      </c>
      <c r="AF20" s="64">
        <v>0.79158925410983627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</row>
    <row r="21" spans="1:190" s="30" customFormat="1">
      <c r="A21" s="34">
        <v>17</v>
      </c>
      <c r="B21" s="58" t="s">
        <v>74</v>
      </c>
      <c r="C21" s="58">
        <v>2</v>
      </c>
      <c r="D21" s="58">
        <v>4</v>
      </c>
      <c r="E21" s="58" t="s">
        <v>81</v>
      </c>
      <c r="F21" s="58" t="s">
        <v>82</v>
      </c>
      <c r="G21" s="58">
        <v>159</v>
      </c>
      <c r="H21" s="78">
        <v>36</v>
      </c>
      <c r="I21" s="53">
        <v>39</v>
      </c>
      <c r="J21" s="52">
        <v>75</v>
      </c>
      <c r="K21" s="52">
        <v>3</v>
      </c>
      <c r="L21" s="79">
        <v>22</v>
      </c>
      <c r="M21" s="51" t="s">
        <v>45</v>
      </c>
      <c r="N21" s="79" t="s">
        <v>46</v>
      </c>
      <c r="O21" s="67">
        <v>8.3000000000000007</v>
      </c>
      <c r="P21" s="68">
        <v>0.13572000000000001</v>
      </c>
      <c r="Q21" s="68">
        <v>0.23400000000000001</v>
      </c>
      <c r="R21" s="69">
        <v>1.2999999999999999E-2</v>
      </c>
      <c r="S21" s="70">
        <v>10.440000000000001</v>
      </c>
      <c r="T21" s="70">
        <v>24.17</v>
      </c>
      <c r="U21" s="82">
        <v>0.94</v>
      </c>
      <c r="V21" s="54">
        <v>0.64</v>
      </c>
      <c r="W21" s="54">
        <v>0.27</v>
      </c>
      <c r="X21" s="54">
        <v>0.69</v>
      </c>
      <c r="Y21" s="55">
        <f t="shared" si="0"/>
        <v>2.54</v>
      </c>
      <c r="Z21" s="87">
        <v>9.66</v>
      </c>
      <c r="AA21" s="88">
        <f t="shared" si="1"/>
        <v>43.909090909090907</v>
      </c>
      <c r="AB21" s="70">
        <f t="shared" si="2"/>
        <v>26.293995859213251</v>
      </c>
      <c r="AC21" s="70">
        <f t="shared" si="3"/>
        <v>1.4687499999999998</v>
      </c>
      <c r="AD21" s="70">
        <f t="shared" si="4"/>
        <v>7.1428571428571423</v>
      </c>
      <c r="AE21" s="68">
        <v>1.5</v>
      </c>
      <c r="AF21" s="68">
        <v>6.378091076978512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</row>
    <row r="22" spans="1:190" s="30" customFormat="1">
      <c r="A22" s="34">
        <v>18</v>
      </c>
      <c r="B22" s="56" t="s">
        <v>83</v>
      </c>
      <c r="C22" s="56">
        <v>4</v>
      </c>
      <c r="D22" s="56">
        <v>1</v>
      </c>
      <c r="E22" s="56" t="s">
        <v>84</v>
      </c>
      <c r="F22" s="56" t="s">
        <v>85</v>
      </c>
      <c r="G22" s="56">
        <v>116</v>
      </c>
      <c r="H22" s="74">
        <v>44.812156047450166</v>
      </c>
      <c r="I22" s="43">
        <v>39.187843952549834</v>
      </c>
      <c r="J22" s="42">
        <v>84</v>
      </c>
      <c r="K22" s="42">
        <v>8</v>
      </c>
      <c r="L22" s="75">
        <v>8</v>
      </c>
      <c r="M22" s="41" t="s">
        <v>42</v>
      </c>
      <c r="N22" s="75" t="s">
        <v>42</v>
      </c>
      <c r="O22" s="59">
        <v>5.0999999999999996</v>
      </c>
      <c r="P22" s="60">
        <v>0.42799999999999999</v>
      </c>
      <c r="Q22" s="60">
        <v>0.74099999999999999</v>
      </c>
      <c r="R22" s="61">
        <v>2.5000000000000001E-2</v>
      </c>
      <c r="S22" s="62">
        <v>17.119999999999997</v>
      </c>
      <c r="T22" s="62">
        <v>2.63</v>
      </c>
      <c r="U22" s="80">
        <v>1.68</v>
      </c>
      <c r="V22" s="44">
        <v>0.26</v>
      </c>
      <c r="W22" s="44">
        <v>0.2</v>
      </c>
      <c r="X22" s="44">
        <v>0.1</v>
      </c>
      <c r="Y22" s="45">
        <f t="shared" si="0"/>
        <v>2.2400000000000002</v>
      </c>
      <c r="Z22" s="83">
        <v>5.0199999999999996</v>
      </c>
      <c r="AA22" s="84">
        <f t="shared" si="1"/>
        <v>62.749999999999993</v>
      </c>
      <c r="AB22" s="62">
        <f t="shared" si="2"/>
        <v>44.621513944223118</v>
      </c>
      <c r="AC22" s="62">
        <f t="shared" si="3"/>
        <v>6.4615384615384608</v>
      </c>
      <c r="AD22" s="62">
        <f t="shared" si="4"/>
        <v>1.9920318725099604</v>
      </c>
      <c r="AE22" s="60">
        <v>0.03</v>
      </c>
      <c r="AF22" s="60">
        <v>9.1827364554637275E-2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</row>
    <row r="23" spans="1:190" s="30" customFormat="1">
      <c r="A23" s="34">
        <v>19</v>
      </c>
      <c r="B23" s="57" t="s">
        <v>83</v>
      </c>
      <c r="C23" s="57">
        <v>4</v>
      </c>
      <c r="D23" s="57">
        <v>2</v>
      </c>
      <c r="E23" s="57" t="s">
        <v>86</v>
      </c>
      <c r="F23" s="57" t="s">
        <v>87</v>
      </c>
      <c r="G23" s="57">
        <v>137</v>
      </c>
      <c r="H23" s="76">
        <v>48.423033371078397</v>
      </c>
      <c r="I23" s="48">
        <v>41.576966628921603</v>
      </c>
      <c r="J23" s="47">
        <v>90</v>
      </c>
      <c r="K23" s="47">
        <v>6</v>
      </c>
      <c r="L23" s="77">
        <v>4</v>
      </c>
      <c r="M23" s="46" t="s">
        <v>23</v>
      </c>
      <c r="N23" s="77" t="s">
        <v>42</v>
      </c>
      <c r="O23" s="63">
        <v>4.5</v>
      </c>
      <c r="P23" s="64">
        <v>0.19</v>
      </c>
      <c r="Q23" s="64">
        <v>0.32900000000000001</v>
      </c>
      <c r="R23" s="65">
        <v>1.7000000000000001E-2</v>
      </c>
      <c r="S23" s="66">
        <v>11.176470588235293</v>
      </c>
      <c r="T23" s="66">
        <v>2.4900000000000002</v>
      </c>
      <c r="U23" s="81">
        <v>0.5</v>
      </c>
      <c r="V23" s="49">
        <v>0.22</v>
      </c>
      <c r="W23" s="49">
        <v>0.27</v>
      </c>
      <c r="X23" s="49">
        <v>7.0000000000000007E-2</v>
      </c>
      <c r="Y23" s="50">
        <f t="shared" si="0"/>
        <v>1.06</v>
      </c>
      <c r="Z23" s="85">
        <v>4.83</v>
      </c>
      <c r="AA23" s="86">
        <f t="shared" si="1"/>
        <v>120.75</v>
      </c>
      <c r="AB23" s="66">
        <f t="shared" si="2"/>
        <v>21.946169772256727</v>
      </c>
      <c r="AC23" s="66">
        <f t="shared" si="3"/>
        <v>2.2727272727272729</v>
      </c>
      <c r="AD23" s="66">
        <f t="shared" si="4"/>
        <v>1.4492753623188406</v>
      </c>
      <c r="AE23" s="64">
        <v>1.3</v>
      </c>
      <c r="AF23" s="64">
        <v>0.18903591682419657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</row>
    <row r="24" spans="1:190" s="30" customFormat="1">
      <c r="A24" s="34">
        <v>20</v>
      </c>
      <c r="B24" s="58" t="s">
        <v>83</v>
      </c>
      <c r="C24" s="58">
        <v>4</v>
      </c>
      <c r="D24" s="58">
        <v>3</v>
      </c>
      <c r="E24" s="58" t="s">
        <v>88</v>
      </c>
      <c r="F24" s="58" t="s">
        <v>89</v>
      </c>
      <c r="G24" s="58">
        <v>136</v>
      </c>
      <c r="H24" s="78">
        <v>38.543377365226696</v>
      </c>
      <c r="I24" s="53">
        <v>37</v>
      </c>
      <c r="J24" s="52">
        <v>76</v>
      </c>
      <c r="K24" s="52">
        <v>8</v>
      </c>
      <c r="L24" s="79">
        <v>16</v>
      </c>
      <c r="M24" s="51" t="s">
        <v>54</v>
      </c>
      <c r="N24" s="79" t="s">
        <v>46</v>
      </c>
      <c r="O24" s="67">
        <v>4.47</v>
      </c>
      <c r="P24" s="68">
        <v>0.23799999999999999</v>
      </c>
      <c r="Q24" s="68">
        <v>0.41199999999999998</v>
      </c>
      <c r="R24" s="69">
        <v>2.5000000000000001E-2</v>
      </c>
      <c r="S24" s="70">
        <v>9.52</v>
      </c>
      <c r="T24" s="70">
        <v>4.16</v>
      </c>
      <c r="U24" s="82">
        <v>2.19</v>
      </c>
      <c r="V24" s="54">
        <v>2.2599999999999998</v>
      </c>
      <c r="W24" s="54">
        <v>0.59</v>
      </c>
      <c r="X24" s="54">
        <v>0.1</v>
      </c>
      <c r="Y24" s="55">
        <f t="shared" si="0"/>
        <v>5.1399999999999988</v>
      </c>
      <c r="Z24" s="87">
        <v>7.15</v>
      </c>
      <c r="AA24" s="88">
        <f t="shared" si="1"/>
        <v>44.6875</v>
      </c>
      <c r="AB24" s="70">
        <f t="shared" si="2"/>
        <v>71.888111888111865</v>
      </c>
      <c r="AC24" s="70">
        <f t="shared" si="3"/>
        <v>0.96902654867256643</v>
      </c>
      <c r="AD24" s="70">
        <f t="shared" si="4"/>
        <v>1.3986013986013985</v>
      </c>
      <c r="AE24" s="68">
        <v>1.3000000000000001E-2</v>
      </c>
      <c r="AF24" s="68">
        <v>9.0865071347014922E-2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</row>
    <row r="25" spans="1:190" s="30" customFormat="1">
      <c r="A25" s="34">
        <v>21</v>
      </c>
      <c r="B25" s="56" t="s">
        <v>90</v>
      </c>
      <c r="C25" s="56">
        <v>4</v>
      </c>
      <c r="D25" s="56">
        <v>1</v>
      </c>
      <c r="E25" s="56" t="s">
        <v>84</v>
      </c>
      <c r="F25" s="56" t="s">
        <v>91</v>
      </c>
      <c r="G25" s="56">
        <v>128</v>
      </c>
      <c r="H25" s="74">
        <v>53.709632038015442</v>
      </c>
      <c r="I25" s="43">
        <v>36.290367961984558</v>
      </c>
      <c r="J25" s="42">
        <v>90</v>
      </c>
      <c r="K25" s="42">
        <v>6</v>
      </c>
      <c r="L25" s="75">
        <v>4</v>
      </c>
      <c r="M25" s="41" t="s">
        <v>23</v>
      </c>
      <c r="N25" s="75" t="s">
        <v>42</v>
      </c>
      <c r="O25" s="59">
        <v>4.5999999999999996</v>
      </c>
      <c r="P25" s="60">
        <v>0.33300000000000002</v>
      </c>
      <c r="Q25" s="60">
        <v>0.57599999999999996</v>
      </c>
      <c r="R25" s="61">
        <v>2.5000000000000001E-2</v>
      </c>
      <c r="S25" s="62">
        <v>13.32</v>
      </c>
      <c r="T25" s="62">
        <v>0.83</v>
      </c>
      <c r="U25" s="80">
        <v>0.63</v>
      </c>
      <c r="V25" s="44">
        <v>0.57999999999999996</v>
      </c>
      <c r="W25" s="44">
        <v>0.24</v>
      </c>
      <c r="X25" s="44">
        <v>0.08</v>
      </c>
      <c r="Y25" s="45">
        <f t="shared" si="0"/>
        <v>1.53</v>
      </c>
      <c r="Z25" s="83">
        <v>4.25</v>
      </c>
      <c r="AA25" s="84">
        <f t="shared" si="1"/>
        <v>106.25</v>
      </c>
      <c r="AB25" s="62">
        <f t="shared" si="2"/>
        <v>36</v>
      </c>
      <c r="AC25" s="62">
        <f t="shared" si="3"/>
        <v>1.0862068965517242</v>
      </c>
      <c r="AD25" s="62">
        <f t="shared" si="4"/>
        <v>1.8823529411764706</v>
      </c>
      <c r="AE25" s="60">
        <v>1.6E-2</v>
      </c>
      <c r="AF25" s="60">
        <v>0.16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</row>
    <row r="26" spans="1:190" s="30" customFormat="1">
      <c r="A26" s="34">
        <v>22</v>
      </c>
      <c r="B26" s="57" t="s">
        <v>90</v>
      </c>
      <c r="C26" s="57">
        <v>4</v>
      </c>
      <c r="D26" s="57">
        <v>2</v>
      </c>
      <c r="E26" s="57" t="s">
        <v>92</v>
      </c>
      <c r="F26" s="57" t="s">
        <v>93</v>
      </c>
      <c r="G26" s="57">
        <v>124</v>
      </c>
      <c r="H26" s="76">
        <v>39.75039001560063</v>
      </c>
      <c r="I26" s="48">
        <v>30.249609984399374</v>
      </c>
      <c r="J26" s="47">
        <v>70</v>
      </c>
      <c r="K26" s="47">
        <v>10</v>
      </c>
      <c r="L26" s="77">
        <v>20</v>
      </c>
      <c r="M26" s="46" t="s">
        <v>69</v>
      </c>
      <c r="N26" s="77" t="s">
        <v>54</v>
      </c>
      <c r="O26" s="63">
        <v>6.48</v>
      </c>
      <c r="P26" s="64">
        <v>0.34100000000000003</v>
      </c>
      <c r="Q26" s="64">
        <v>0.59</v>
      </c>
      <c r="R26" s="65">
        <v>4.2000000000000003E-2</v>
      </c>
      <c r="S26" s="66">
        <v>8.1190476190476186</v>
      </c>
      <c r="T26" s="66">
        <v>5.54</v>
      </c>
      <c r="U26" s="81">
        <v>4.3099999999999996</v>
      </c>
      <c r="V26" s="49">
        <v>3.94</v>
      </c>
      <c r="W26" s="49">
        <v>0.48</v>
      </c>
      <c r="X26" s="49">
        <v>0.13</v>
      </c>
      <c r="Y26" s="50">
        <f t="shared" si="0"/>
        <v>8.8600000000000012</v>
      </c>
      <c r="Z26" s="85">
        <v>14.49</v>
      </c>
      <c r="AA26" s="86">
        <f t="shared" si="1"/>
        <v>72.45</v>
      </c>
      <c r="AB26" s="66">
        <f t="shared" si="2"/>
        <v>61.145617667356802</v>
      </c>
      <c r="AC26" s="66">
        <f t="shared" si="3"/>
        <v>1.0939086294416243</v>
      </c>
      <c r="AD26" s="66">
        <f t="shared" si="4"/>
        <v>0.8971704623878537</v>
      </c>
      <c r="AE26" s="64">
        <v>0.25</v>
      </c>
      <c r="AF26" s="64">
        <v>2.9500029135831243E-2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</row>
    <row r="27" spans="1:190" s="30" customFormat="1">
      <c r="A27" s="34">
        <v>23</v>
      </c>
      <c r="B27" s="57" t="s">
        <v>90</v>
      </c>
      <c r="C27" s="57">
        <v>4</v>
      </c>
      <c r="D27" s="57">
        <v>3</v>
      </c>
      <c r="E27" s="57" t="s">
        <v>94</v>
      </c>
      <c r="F27" s="57" t="s">
        <v>95</v>
      </c>
      <c r="G27" s="57">
        <v>119</v>
      </c>
      <c r="H27" s="76">
        <v>36.190189587721932</v>
      </c>
      <c r="I27" s="48">
        <v>33.809810412278068</v>
      </c>
      <c r="J27" s="47">
        <v>70</v>
      </c>
      <c r="K27" s="47">
        <v>10</v>
      </c>
      <c r="L27" s="77">
        <v>20</v>
      </c>
      <c r="M27" s="46" t="s">
        <v>69</v>
      </c>
      <c r="N27" s="77" t="s">
        <v>54</v>
      </c>
      <c r="O27" s="63">
        <v>6.95</v>
      </c>
      <c r="P27" s="64">
        <v>0.23799999999999999</v>
      </c>
      <c r="Q27" s="64">
        <v>0.41199999999999998</v>
      </c>
      <c r="R27" s="65">
        <v>2.5000000000000001E-2</v>
      </c>
      <c r="S27" s="66">
        <v>9.52</v>
      </c>
      <c r="T27" s="66">
        <v>30.49</v>
      </c>
      <c r="U27" s="81">
        <v>0.34</v>
      </c>
      <c r="V27" s="49">
        <v>3.26</v>
      </c>
      <c r="W27" s="49">
        <v>0.2</v>
      </c>
      <c r="X27" s="49">
        <v>0.12</v>
      </c>
      <c r="Y27" s="50">
        <f t="shared" si="0"/>
        <v>3.92</v>
      </c>
      <c r="Z27" s="85">
        <v>6.38</v>
      </c>
      <c r="AA27" s="86">
        <f t="shared" si="1"/>
        <v>31.900000000000002</v>
      </c>
      <c r="AB27" s="66">
        <f t="shared" si="2"/>
        <v>61.442006269592483</v>
      </c>
      <c r="AC27" s="66">
        <f t="shared" si="3"/>
        <v>0.10429447852760737</v>
      </c>
      <c r="AD27" s="66">
        <f t="shared" si="4"/>
        <v>1.8808777429467085</v>
      </c>
      <c r="AE27" s="64">
        <v>0.32</v>
      </c>
      <c r="AF27" s="64">
        <v>2.139799195129817E-2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</row>
    <row r="28" spans="1:190" s="30" customFormat="1">
      <c r="A28" s="34">
        <v>24</v>
      </c>
      <c r="B28" s="58" t="s">
        <v>90</v>
      </c>
      <c r="C28" s="58">
        <v>4</v>
      </c>
      <c r="D28" s="58">
        <v>4</v>
      </c>
      <c r="E28" s="58" t="s">
        <v>96</v>
      </c>
      <c r="F28" s="58" t="s">
        <v>97</v>
      </c>
      <c r="G28" s="58">
        <v>122</v>
      </c>
      <c r="H28" s="78">
        <v>36.190189587721939</v>
      </c>
      <c r="I28" s="53">
        <v>33.809810412278061</v>
      </c>
      <c r="J28" s="52">
        <v>70</v>
      </c>
      <c r="K28" s="52">
        <v>10</v>
      </c>
      <c r="L28" s="79">
        <v>20</v>
      </c>
      <c r="M28" s="51" t="s">
        <v>69</v>
      </c>
      <c r="N28" s="79" t="s">
        <v>45</v>
      </c>
      <c r="O28" s="67">
        <v>6.3</v>
      </c>
      <c r="P28" s="68">
        <v>4.7E-2</v>
      </c>
      <c r="Q28" s="68">
        <v>8.2000000000000003E-2</v>
      </c>
      <c r="R28" s="69">
        <v>1.7000000000000001E-2</v>
      </c>
      <c r="S28" s="70">
        <v>2.7647058823529411</v>
      </c>
      <c r="T28" s="70">
        <v>26.89</v>
      </c>
      <c r="U28" s="82">
        <v>3.88</v>
      </c>
      <c r="V28" s="54">
        <v>3.26</v>
      </c>
      <c r="W28" s="54">
        <v>0.37</v>
      </c>
      <c r="X28" s="54">
        <v>0.14000000000000001</v>
      </c>
      <c r="Y28" s="55">
        <f t="shared" si="0"/>
        <v>7.6499999999999995</v>
      </c>
      <c r="Z28" s="87">
        <v>9.66</v>
      </c>
      <c r="AA28" s="88">
        <f t="shared" si="1"/>
        <v>48.3</v>
      </c>
      <c r="AB28" s="70">
        <f t="shared" si="2"/>
        <v>79.192546583850927</v>
      </c>
      <c r="AC28" s="70">
        <f t="shared" si="3"/>
        <v>1.1901840490797546</v>
      </c>
      <c r="AD28" s="70">
        <f t="shared" si="4"/>
        <v>1.4492753623188406</v>
      </c>
      <c r="AE28" s="68">
        <v>0.28499999999999998</v>
      </c>
      <c r="AF28" s="68">
        <v>7.9363819621910778E-3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</row>
    <row r="29" spans="1:190" s="30" customFormat="1">
      <c r="A29" s="34">
        <v>25</v>
      </c>
      <c r="B29" s="56" t="s">
        <v>98</v>
      </c>
      <c r="C29" s="56">
        <v>4</v>
      </c>
      <c r="D29" s="56">
        <v>1</v>
      </c>
      <c r="E29" s="56" t="s">
        <v>99</v>
      </c>
      <c r="F29" s="56" t="s">
        <v>100</v>
      </c>
      <c r="G29" s="56">
        <v>120</v>
      </c>
      <c r="H29" s="74">
        <v>27.543424317617877</v>
      </c>
      <c r="I29" s="43">
        <v>62.456575682382123</v>
      </c>
      <c r="J29" s="42">
        <v>90</v>
      </c>
      <c r="K29" s="42">
        <v>6</v>
      </c>
      <c r="L29" s="75">
        <v>4</v>
      </c>
      <c r="M29" s="41" t="s">
        <v>23</v>
      </c>
      <c r="N29" s="75" t="s">
        <v>42</v>
      </c>
      <c r="O29" s="59">
        <v>4.2</v>
      </c>
      <c r="P29" s="60">
        <v>0.23799999999999999</v>
      </c>
      <c r="Q29" s="60">
        <v>0.41199999999999998</v>
      </c>
      <c r="R29" s="61">
        <v>1.7000000000000001E-2</v>
      </c>
      <c r="S29" s="62">
        <v>13.999999999999998</v>
      </c>
      <c r="T29" s="62">
        <v>2.36</v>
      </c>
      <c r="U29" s="80">
        <v>0.63</v>
      </c>
      <c r="V29" s="44">
        <v>0.16</v>
      </c>
      <c r="W29" s="44">
        <v>0.13</v>
      </c>
      <c r="X29" s="44">
        <v>0.1</v>
      </c>
      <c r="Y29" s="45">
        <f t="shared" si="0"/>
        <v>1.02</v>
      </c>
      <c r="Z29" s="83">
        <v>5.6</v>
      </c>
      <c r="AA29" s="84">
        <f t="shared" si="1"/>
        <v>140</v>
      </c>
      <c r="AB29" s="62">
        <f t="shared" si="2"/>
        <v>18.214285714285715</v>
      </c>
      <c r="AC29" s="62">
        <f t="shared" si="3"/>
        <v>3.9375</v>
      </c>
      <c r="AD29" s="62">
        <f t="shared" si="4"/>
        <v>1.785714285714286</v>
      </c>
      <c r="AE29" s="60">
        <v>1.7000000000000001E-2</v>
      </c>
      <c r="AF29" s="60">
        <v>5.1534437888118741E-2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</row>
    <row r="30" spans="1:190" s="30" customFormat="1">
      <c r="A30" s="34">
        <v>26</v>
      </c>
      <c r="B30" s="57" t="s">
        <v>98</v>
      </c>
      <c r="C30" s="57">
        <v>4</v>
      </c>
      <c r="D30" s="57">
        <v>2</v>
      </c>
      <c r="E30" s="57" t="s">
        <v>101</v>
      </c>
      <c r="F30" s="57" t="s">
        <v>102</v>
      </c>
      <c r="G30" s="57">
        <v>133</v>
      </c>
      <c r="H30" s="76">
        <v>27.563472095150949</v>
      </c>
      <c r="I30" s="48">
        <v>58.436527904849051</v>
      </c>
      <c r="J30" s="47">
        <v>86</v>
      </c>
      <c r="K30" s="47">
        <v>14</v>
      </c>
      <c r="L30" s="77">
        <v>0</v>
      </c>
      <c r="M30" s="46" t="s">
        <v>42</v>
      </c>
      <c r="N30" s="77" t="s">
        <v>54</v>
      </c>
      <c r="O30" s="63">
        <v>4.38</v>
      </c>
      <c r="P30" s="64">
        <v>0.28499999999999998</v>
      </c>
      <c r="Q30" s="64">
        <v>0.49399999999999999</v>
      </c>
      <c r="R30" s="65">
        <v>2.5000000000000001E-2</v>
      </c>
      <c r="S30" s="66">
        <v>11.399999999999999</v>
      </c>
      <c r="T30" s="66">
        <v>5.82</v>
      </c>
      <c r="U30" s="81">
        <v>0.94</v>
      </c>
      <c r="V30" s="49">
        <v>0.23</v>
      </c>
      <c r="W30" s="49">
        <v>0.28999999999999998</v>
      </c>
      <c r="X30" s="49">
        <v>0.34</v>
      </c>
      <c r="Y30" s="50">
        <f t="shared" si="0"/>
        <v>1.8</v>
      </c>
      <c r="Z30" s="85">
        <v>7.73</v>
      </c>
      <c r="AA30" s="86"/>
      <c r="AB30" s="66">
        <f t="shared" si="2"/>
        <v>23.285899094437255</v>
      </c>
      <c r="AC30" s="66">
        <f t="shared" si="3"/>
        <v>4.0869565217391299</v>
      </c>
      <c r="AD30" s="66">
        <f t="shared" si="4"/>
        <v>4.3984476067270375</v>
      </c>
      <c r="AE30" s="64">
        <v>2.8000000000000001E-2</v>
      </c>
      <c r="AF30" s="64">
        <v>5.3140610054203424E-2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</row>
    <row r="31" spans="1:190" s="30" customFormat="1">
      <c r="A31" s="34">
        <v>27</v>
      </c>
      <c r="B31" s="58" t="s">
        <v>98</v>
      </c>
      <c r="C31" s="58">
        <v>4</v>
      </c>
      <c r="D31" s="58">
        <v>3</v>
      </c>
      <c r="E31" s="58" t="s">
        <v>103</v>
      </c>
      <c r="F31" s="58" t="s">
        <v>104</v>
      </c>
      <c r="G31" s="58">
        <v>158</v>
      </c>
      <c r="H31" s="78">
        <v>33.139072847682129</v>
      </c>
      <c r="I31" s="53">
        <v>26.860927152317874</v>
      </c>
      <c r="J31" s="52">
        <v>60</v>
      </c>
      <c r="K31" s="52">
        <v>12</v>
      </c>
      <c r="L31" s="79">
        <v>28</v>
      </c>
      <c r="M31" s="51" t="s">
        <v>45</v>
      </c>
      <c r="N31" s="79" t="s">
        <v>45</v>
      </c>
      <c r="O31" s="67">
        <v>4.3099999999999996</v>
      </c>
      <c r="P31" s="68">
        <v>9.0499999999999997E-2</v>
      </c>
      <c r="Q31" s="68">
        <v>0.156</v>
      </c>
      <c r="R31" s="69">
        <v>4.4999999999999998E-2</v>
      </c>
      <c r="S31" s="70">
        <v>2.0111111111111111</v>
      </c>
      <c r="T31" s="70">
        <v>5.08</v>
      </c>
      <c r="U31" s="82">
        <v>0.63</v>
      </c>
      <c r="V31" s="54">
        <v>0.47</v>
      </c>
      <c r="W31" s="54">
        <v>0.27</v>
      </c>
      <c r="X31" s="54">
        <v>0.1</v>
      </c>
      <c r="Y31" s="55">
        <f t="shared" si="0"/>
        <v>1.4700000000000002</v>
      </c>
      <c r="Z31" s="87">
        <v>7.54</v>
      </c>
      <c r="AA31" s="88">
        <f t="shared" si="1"/>
        <v>26.928571428571431</v>
      </c>
      <c r="AB31" s="70">
        <f t="shared" si="2"/>
        <v>19.496021220159154</v>
      </c>
      <c r="AC31" s="70">
        <f t="shared" si="3"/>
        <v>1.3404255319148937</v>
      </c>
      <c r="AD31" s="70">
        <f t="shared" si="4"/>
        <v>1.3262599469496024</v>
      </c>
      <c r="AE31" s="68">
        <v>1.7999999999999999E-2</v>
      </c>
      <c r="AF31" s="68">
        <v>6.378091076978512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</row>
    <row r="32" spans="1:190" s="30" customFormat="1">
      <c r="A32" s="34">
        <v>28</v>
      </c>
      <c r="B32" s="56" t="s">
        <v>105</v>
      </c>
      <c r="C32" s="56">
        <v>5</v>
      </c>
      <c r="D32" s="56">
        <v>1</v>
      </c>
      <c r="E32" s="56" t="s">
        <v>106</v>
      </c>
      <c r="F32" s="56" t="s">
        <v>107</v>
      </c>
      <c r="G32" s="56">
        <v>132</v>
      </c>
      <c r="H32" s="74">
        <v>84.47452421433664</v>
      </c>
      <c r="I32" s="43">
        <v>11.525475785663357</v>
      </c>
      <c r="J32" s="42">
        <v>96</v>
      </c>
      <c r="K32" s="42">
        <v>4</v>
      </c>
      <c r="L32" s="75">
        <v>0</v>
      </c>
      <c r="M32" s="41" t="s">
        <v>23</v>
      </c>
      <c r="N32" s="75" t="s">
        <v>23</v>
      </c>
      <c r="O32" s="59">
        <v>5.0999999999999996</v>
      </c>
      <c r="P32" s="60">
        <v>0.999</v>
      </c>
      <c r="Q32" s="60">
        <v>1.7290000000000001</v>
      </c>
      <c r="R32" s="61">
        <v>7.4999999999999997E-2</v>
      </c>
      <c r="S32" s="62">
        <v>13.32</v>
      </c>
      <c r="T32" s="62">
        <v>4.3</v>
      </c>
      <c r="U32" s="80">
        <v>1.38</v>
      </c>
      <c r="V32" s="44">
        <v>1.45</v>
      </c>
      <c r="W32" s="44">
        <v>0.14000000000000001</v>
      </c>
      <c r="X32" s="44">
        <v>0.08</v>
      </c>
      <c r="Y32" s="45">
        <f t="shared" si="0"/>
        <v>3.0500000000000003</v>
      </c>
      <c r="Z32" s="83">
        <v>7.73</v>
      </c>
      <c r="AA32" s="84"/>
      <c r="AB32" s="62">
        <f t="shared" si="2"/>
        <v>39.456662354463127</v>
      </c>
      <c r="AC32" s="62">
        <f t="shared" si="3"/>
        <v>0.95172413793103439</v>
      </c>
      <c r="AD32" s="62">
        <f t="shared" si="4"/>
        <v>1.0349288486416559</v>
      </c>
      <c r="AE32" s="60">
        <v>0.06</v>
      </c>
      <c r="AF32" s="60">
        <v>2.3913274524391539E-2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</row>
    <row r="33" spans="1:190" s="30" customFormat="1">
      <c r="A33" s="34">
        <v>29</v>
      </c>
      <c r="B33" s="57" t="s">
        <v>105</v>
      </c>
      <c r="C33" s="57">
        <v>5</v>
      </c>
      <c r="D33" s="57">
        <v>2</v>
      </c>
      <c r="E33" s="57" t="s">
        <v>108</v>
      </c>
      <c r="F33" s="57" t="s">
        <v>109</v>
      </c>
      <c r="G33" s="57">
        <v>135</v>
      </c>
      <c r="H33" s="76">
        <v>45.927800444146037</v>
      </c>
      <c r="I33" s="48">
        <v>54.072199555853963</v>
      </c>
      <c r="J33" s="47">
        <v>100</v>
      </c>
      <c r="K33" s="47">
        <v>0</v>
      </c>
      <c r="L33" s="77">
        <v>0</v>
      </c>
      <c r="M33" s="46" t="s">
        <v>23</v>
      </c>
      <c r="N33" s="77" t="s">
        <v>23</v>
      </c>
      <c r="O33" s="63">
        <v>5.8</v>
      </c>
      <c r="P33" s="64">
        <v>0.19</v>
      </c>
      <c r="Q33" s="64">
        <v>0.32900000000000001</v>
      </c>
      <c r="R33" s="65">
        <v>1.7000000000000001E-2</v>
      </c>
      <c r="S33" s="66">
        <v>11.176470588235293</v>
      </c>
      <c r="T33" s="66">
        <v>3.74</v>
      </c>
      <c r="U33" s="81">
        <v>0.56000000000000005</v>
      </c>
      <c r="V33" s="49">
        <v>0.19</v>
      </c>
      <c r="W33" s="49">
        <v>0.11</v>
      </c>
      <c r="X33" s="49">
        <v>0.08</v>
      </c>
      <c r="Y33" s="50">
        <f t="shared" si="0"/>
        <v>0.94</v>
      </c>
      <c r="Z33" s="85">
        <v>4.0599999999999996</v>
      </c>
      <c r="AA33" s="86"/>
      <c r="AB33" s="66">
        <f t="shared" si="2"/>
        <v>23.152709359605911</v>
      </c>
      <c r="AC33" s="66">
        <f t="shared" si="3"/>
        <v>2.9473684210526319</v>
      </c>
      <c r="AD33" s="66">
        <f t="shared" si="4"/>
        <v>1.9704433497536948</v>
      </c>
      <c r="AE33" s="64">
        <v>6.8000000000000005E-2</v>
      </c>
      <c r="AF33" s="64">
        <v>0.50409577819785745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</row>
    <row r="34" spans="1:190" s="30" customFormat="1">
      <c r="A34" s="34">
        <v>30</v>
      </c>
      <c r="B34" s="58" t="s">
        <v>105</v>
      </c>
      <c r="C34" s="58">
        <v>5</v>
      </c>
      <c r="D34" s="58">
        <v>3</v>
      </c>
      <c r="E34" s="58" t="s">
        <v>110</v>
      </c>
      <c r="F34" s="58" t="s">
        <v>111</v>
      </c>
      <c r="G34" s="58">
        <v>134</v>
      </c>
      <c r="H34" s="78">
        <v>49.03628389154705</v>
      </c>
      <c r="I34" s="53">
        <v>34.96371610845295</v>
      </c>
      <c r="J34" s="52">
        <v>84</v>
      </c>
      <c r="K34" s="52">
        <v>6</v>
      </c>
      <c r="L34" s="79">
        <v>10</v>
      </c>
      <c r="M34" s="51" t="s">
        <v>42</v>
      </c>
      <c r="N34" s="79" t="s">
        <v>42</v>
      </c>
      <c r="O34" s="67">
        <v>8.2200000000000006</v>
      </c>
      <c r="P34" s="68">
        <v>0.38</v>
      </c>
      <c r="Q34" s="68">
        <v>0.65900000000000003</v>
      </c>
      <c r="R34" s="69">
        <v>3.3000000000000002E-2</v>
      </c>
      <c r="S34" s="70">
        <v>11.515151515151516</v>
      </c>
      <c r="T34" s="70">
        <v>9.15</v>
      </c>
      <c r="U34" s="82">
        <v>1.06</v>
      </c>
      <c r="V34" s="54">
        <v>0.52</v>
      </c>
      <c r="W34" s="54">
        <v>0.32</v>
      </c>
      <c r="X34" s="54">
        <v>0.48</v>
      </c>
      <c r="Y34" s="55">
        <f t="shared" si="0"/>
        <v>2.38</v>
      </c>
      <c r="Z34" s="87">
        <v>6.38</v>
      </c>
      <c r="AA34" s="88">
        <f t="shared" si="1"/>
        <v>63.800000000000004</v>
      </c>
      <c r="AB34" s="70">
        <f t="shared" si="2"/>
        <v>37.304075235109721</v>
      </c>
      <c r="AC34" s="70">
        <f t="shared" si="3"/>
        <v>2.0384615384615383</v>
      </c>
      <c r="AD34" s="70">
        <f t="shared" si="4"/>
        <v>7.523510971786834</v>
      </c>
      <c r="AE34" s="68">
        <v>0.03</v>
      </c>
      <c r="AF34" s="68">
        <v>0.63994583168186026</v>
      </c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</row>
    <row r="35" spans="1:190" s="30" customFormat="1">
      <c r="A35" s="34">
        <v>31</v>
      </c>
      <c r="B35" s="56" t="s">
        <v>112</v>
      </c>
      <c r="C35" s="56">
        <v>4</v>
      </c>
      <c r="D35" s="56">
        <v>1</v>
      </c>
      <c r="E35" s="56" t="s">
        <v>40</v>
      </c>
      <c r="F35" s="56" t="s">
        <v>113</v>
      </c>
      <c r="G35" s="56">
        <v>146</v>
      </c>
      <c r="H35" s="74">
        <v>39.185809366794899</v>
      </c>
      <c r="I35" s="43">
        <v>52.814190633205101</v>
      </c>
      <c r="J35" s="42">
        <v>92</v>
      </c>
      <c r="K35" s="42">
        <v>6</v>
      </c>
      <c r="L35" s="75">
        <v>2</v>
      </c>
      <c r="M35" s="41" t="s">
        <v>23</v>
      </c>
      <c r="N35" s="75" t="s">
        <v>42</v>
      </c>
      <c r="O35" s="59">
        <v>4.7</v>
      </c>
      <c r="P35" s="60">
        <v>0.52300000000000002</v>
      </c>
      <c r="Q35" s="60">
        <v>0.90600000000000003</v>
      </c>
      <c r="R35" s="61">
        <v>4.2000000000000003E-2</v>
      </c>
      <c r="S35" s="62">
        <v>12.452380952380953</v>
      </c>
      <c r="T35" s="62">
        <v>27.86</v>
      </c>
      <c r="U35" s="80">
        <v>0.88</v>
      </c>
      <c r="V35" s="44">
        <v>0.32</v>
      </c>
      <c r="W35" s="44">
        <v>0.19</v>
      </c>
      <c r="X35" s="44">
        <v>0.06</v>
      </c>
      <c r="Y35" s="45">
        <f t="shared" si="0"/>
        <v>1.45</v>
      </c>
      <c r="Z35" s="83">
        <v>5.99</v>
      </c>
      <c r="AA35" s="84">
        <f t="shared" si="1"/>
        <v>299.5</v>
      </c>
      <c r="AB35" s="62">
        <f t="shared" si="2"/>
        <v>24.20701168614357</v>
      </c>
      <c r="AC35" s="62">
        <f t="shared" si="3"/>
        <v>2.75</v>
      </c>
      <c r="AD35" s="62">
        <f t="shared" si="4"/>
        <v>1.001669449081803</v>
      </c>
      <c r="AE35" s="60">
        <v>2.2999999999999996E-2</v>
      </c>
      <c r="AF35" s="60">
        <v>0.1020408163265306</v>
      </c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</row>
    <row r="36" spans="1:190" s="31" customFormat="1">
      <c r="A36" s="34">
        <v>32</v>
      </c>
      <c r="B36" s="57" t="s">
        <v>112</v>
      </c>
      <c r="C36" s="57">
        <v>4</v>
      </c>
      <c r="D36" s="57">
        <v>2</v>
      </c>
      <c r="E36" s="57" t="s">
        <v>114</v>
      </c>
      <c r="F36" s="57" t="s">
        <v>115</v>
      </c>
      <c r="G36" s="57">
        <v>148</v>
      </c>
      <c r="H36" s="76">
        <v>26.154259441029083</v>
      </c>
      <c r="I36" s="48">
        <v>55.845740558970917</v>
      </c>
      <c r="J36" s="47">
        <v>82</v>
      </c>
      <c r="K36" s="47">
        <v>8</v>
      </c>
      <c r="L36" s="77">
        <v>10</v>
      </c>
      <c r="M36" s="46" t="s">
        <v>42</v>
      </c>
      <c r="N36" s="77" t="s">
        <v>42</v>
      </c>
      <c r="O36" s="63">
        <v>4.62</v>
      </c>
      <c r="P36" s="64">
        <v>0.14199999999999999</v>
      </c>
      <c r="Q36" s="64">
        <v>0.247</v>
      </c>
      <c r="R36" s="65">
        <v>2.5000000000000001E-2</v>
      </c>
      <c r="S36" s="66">
        <v>5.6799999999999988</v>
      </c>
      <c r="T36" s="66">
        <v>18.16</v>
      </c>
      <c r="U36" s="81">
        <v>0.63</v>
      </c>
      <c r="V36" s="49">
        <v>0.12</v>
      </c>
      <c r="W36" s="49">
        <v>0.26</v>
      </c>
      <c r="X36" s="49">
        <v>0.06</v>
      </c>
      <c r="Y36" s="50">
        <f t="shared" si="0"/>
        <v>1.07</v>
      </c>
      <c r="Z36" s="85">
        <v>7.54</v>
      </c>
      <c r="AA36" s="86">
        <f t="shared" si="1"/>
        <v>75.400000000000006</v>
      </c>
      <c r="AB36" s="66">
        <f t="shared" si="2"/>
        <v>14.190981432360745</v>
      </c>
      <c r="AC36" s="66">
        <f t="shared" si="3"/>
        <v>5.25</v>
      </c>
      <c r="AD36" s="66">
        <f t="shared" si="4"/>
        <v>0.79575596816976135</v>
      </c>
      <c r="AE36" s="64">
        <v>7.099999999999998E-2</v>
      </c>
      <c r="AF36" s="64">
        <v>0.12018508503094766</v>
      </c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</row>
    <row r="37" spans="1:190" s="31" customFormat="1">
      <c r="A37" s="34">
        <v>33</v>
      </c>
      <c r="B37" s="58" t="s">
        <v>112</v>
      </c>
      <c r="C37" s="58">
        <v>4</v>
      </c>
      <c r="D37" s="58">
        <v>3</v>
      </c>
      <c r="E37" s="58" t="s">
        <v>116</v>
      </c>
      <c r="F37" s="58" t="s">
        <v>117</v>
      </c>
      <c r="G37" s="58">
        <v>147</v>
      </c>
      <c r="H37" s="78">
        <v>39.387624572363528</v>
      </c>
      <c r="I37" s="53">
        <v>36.612375427636472</v>
      </c>
      <c r="J37" s="52">
        <v>76</v>
      </c>
      <c r="K37" s="52">
        <v>4</v>
      </c>
      <c r="L37" s="79">
        <v>20</v>
      </c>
      <c r="M37" s="51" t="s">
        <v>54</v>
      </c>
      <c r="N37" s="79" t="s">
        <v>45</v>
      </c>
      <c r="O37" s="67">
        <v>4.6500000000000004</v>
      </c>
      <c r="P37" s="68">
        <v>0.14199999999999999</v>
      </c>
      <c r="Q37" s="68">
        <v>0.247</v>
      </c>
      <c r="R37" s="69">
        <v>2.5000000000000001E-2</v>
      </c>
      <c r="S37" s="70">
        <v>5.6799999999999988</v>
      </c>
      <c r="T37" s="70">
        <v>43.66</v>
      </c>
      <c r="U37" s="82">
        <v>0.56000000000000005</v>
      </c>
      <c r="V37" s="54">
        <v>0.02</v>
      </c>
      <c r="W37" s="54">
        <v>0.24</v>
      </c>
      <c r="X37" s="54">
        <v>0.1</v>
      </c>
      <c r="Y37" s="55">
        <f t="shared" si="0"/>
        <v>0.92</v>
      </c>
      <c r="Z37" s="87">
        <v>9.66</v>
      </c>
      <c r="AA37" s="88">
        <f t="shared" si="1"/>
        <v>48.3</v>
      </c>
      <c r="AB37" s="70">
        <f t="shared" si="2"/>
        <v>9.5238095238095237</v>
      </c>
      <c r="AC37" s="70">
        <f t="shared" si="3"/>
        <v>28.000000000000004</v>
      </c>
      <c r="AD37" s="70">
        <f t="shared" si="4"/>
        <v>1.0351966873706004</v>
      </c>
      <c r="AE37" s="68">
        <v>1.7000000000000001E-2</v>
      </c>
      <c r="AF37" s="68">
        <v>0.18107741059302848</v>
      </c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</row>
    <row r="38" spans="1:190" s="30" customFormat="1">
      <c r="A38" s="34">
        <v>34</v>
      </c>
      <c r="B38" s="56" t="s">
        <v>118</v>
      </c>
      <c r="C38" s="56">
        <v>4</v>
      </c>
      <c r="D38" s="56">
        <v>1</v>
      </c>
      <c r="E38" s="56" t="s">
        <v>40</v>
      </c>
      <c r="F38" s="56" t="s">
        <v>119</v>
      </c>
      <c r="G38" s="56">
        <v>151</v>
      </c>
      <c r="H38" s="74">
        <v>28.88734234137776</v>
      </c>
      <c r="I38" s="43">
        <v>61.11265765862224</v>
      </c>
      <c r="J38" s="42">
        <v>90</v>
      </c>
      <c r="K38" s="42">
        <v>8</v>
      </c>
      <c r="L38" s="75">
        <v>2</v>
      </c>
      <c r="M38" s="41" t="s">
        <v>23</v>
      </c>
      <c r="N38" s="75" t="s">
        <v>42</v>
      </c>
      <c r="O38" s="59">
        <v>4.3499999999999996</v>
      </c>
      <c r="P38" s="60">
        <v>0.19</v>
      </c>
      <c r="Q38" s="60">
        <v>0.32900000000000001</v>
      </c>
      <c r="R38" s="61">
        <v>0.25</v>
      </c>
      <c r="S38" s="62">
        <v>0.76</v>
      </c>
      <c r="T38" s="62">
        <v>2.91</v>
      </c>
      <c r="U38" s="80">
        <v>0.69</v>
      </c>
      <c r="V38" s="44">
        <v>0.4</v>
      </c>
      <c r="W38" s="44">
        <v>0.18</v>
      </c>
      <c r="X38" s="44">
        <v>0.08</v>
      </c>
      <c r="Y38" s="45">
        <f t="shared" si="0"/>
        <v>1.3499999999999999</v>
      </c>
      <c r="Z38" s="83">
        <v>5.8</v>
      </c>
      <c r="AA38" s="84">
        <f t="shared" si="1"/>
        <v>290</v>
      </c>
      <c r="AB38" s="62">
        <f t="shared" si="2"/>
        <v>23.275862068965516</v>
      </c>
      <c r="AC38" s="62">
        <f t="shared" si="3"/>
        <v>1.7249999999999999</v>
      </c>
      <c r="AD38" s="62">
        <f t="shared" si="4"/>
        <v>1.3793103448275863</v>
      </c>
      <c r="AE38" s="60">
        <v>2.8000000000000001E-2</v>
      </c>
      <c r="AF38" s="60">
        <v>0.2004900868790376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</row>
    <row r="39" spans="1:190" s="30" customFormat="1">
      <c r="A39" s="34">
        <v>35</v>
      </c>
      <c r="B39" s="57" t="s">
        <v>118</v>
      </c>
      <c r="C39" s="57">
        <v>4</v>
      </c>
      <c r="D39" s="57">
        <v>2</v>
      </c>
      <c r="E39" s="57" t="s">
        <v>120</v>
      </c>
      <c r="F39" s="57" t="s">
        <v>121</v>
      </c>
      <c r="G39" s="57">
        <v>150</v>
      </c>
      <c r="H39" s="76">
        <v>27.625958050022824</v>
      </c>
      <c r="I39" s="48">
        <v>58.374041949977176</v>
      </c>
      <c r="J39" s="47">
        <v>86</v>
      </c>
      <c r="K39" s="47">
        <v>4</v>
      </c>
      <c r="L39" s="77">
        <v>10</v>
      </c>
      <c r="M39" s="46" t="s">
        <v>42</v>
      </c>
      <c r="N39" s="77" t="s">
        <v>54</v>
      </c>
      <c r="O39" s="63">
        <v>3.76</v>
      </c>
      <c r="P39" s="64">
        <v>0.28499999999999998</v>
      </c>
      <c r="Q39" s="64">
        <v>0.49399999999999999</v>
      </c>
      <c r="R39" s="65">
        <v>1.7000000000000001E-2</v>
      </c>
      <c r="S39" s="66">
        <v>16.764705882352938</v>
      </c>
      <c r="T39" s="66">
        <v>7.62</v>
      </c>
      <c r="U39" s="81">
        <v>0.69</v>
      </c>
      <c r="V39" s="49">
        <v>0.18</v>
      </c>
      <c r="W39" s="49">
        <v>0.26</v>
      </c>
      <c r="X39" s="49">
        <v>0.1</v>
      </c>
      <c r="Y39" s="50">
        <f t="shared" si="0"/>
        <v>1.23</v>
      </c>
      <c r="Z39" s="85">
        <v>6.96</v>
      </c>
      <c r="AA39" s="86">
        <f t="shared" si="1"/>
        <v>69.599999999999994</v>
      </c>
      <c r="AB39" s="66">
        <f t="shared" si="2"/>
        <v>17.672413793103448</v>
      </c>
      <c r="AC39" s="66">
        <f t="shared" si="3"/>
        <v>3.833333333333333</v>
      </c>
      <c r="AD39" s="66">
        <f t="shared" si="4"/>
        <v>1.4367816091954024</v>
      </c>
      <c r="AE39" s="64">
        <v>2.1000000000000005E-2</v>
      </c>
      <c r="AF39" s="64">
        <v>0.47337278106508873</v>
      </c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</row>
    <row r="40" spans="1:190" s="31" customFormat="1">
      <c r="A40" s="34">
        <v>36</v>
      </c>
      <c r="B40" s="58" t="s">
        <v>118</v>
      </c>
      <c r="C40" s="58">
        <v>4</v>
      </c>
      <c r="D40" s="58">
        <v>3</v>
      </c>
      <c r="E40" s="58" t="s">
        <v>122</v>
      </c>
      <c r="F40" s="58" t="s">
        <v>123</v>
      </c>
      <c r="G40" s="58">
        <v>152</v>
      </c>
      <c r="H40" s="78">
        <v>39.846547314577997</v>
      </c>
      <c r="I40" s="53">
        <v>42.153452685422003</v>
      </c>
      <c r="J40" s="52">
        <v>82</v>
      </c>
      <c r="K40" s="52">
        <v>8</v>
      </c>
      <c r="L40" s="79">
        <v>10</v>
      </c>
      <c r="M40" s="51" t="s">
        <v>42</v>
      </c>
      <c r="N40" s="79" t="s">
        <v>54</v>
      </c>
      <c r="O40" s="67">
        <v>3.74</v>
      </c>
      <c r="P40" s="68">
        <v>4.7E-2</v>
      </c>
      <c r="Q40" s="68">
        <v>8.2000000000000003E-2</v>
      </c>
      <c r="R40" s="69">
        <v>1.7000000000000001E-2</v>
      </c>
      <c r="S40" s="70">
        <v>2.7647058823529411</v>
      </c>
      <c r="T40" s="70">
        <v>9.15</v>
      </c>
      <c r="U40" s="82">
        <v>0.5</v>
      </c>
      <c r="V40" s="54">
        <v>0.03</v>
      </c>
      <c r="W40" s="54">
        <v>0.19</v>
      </c>
      <c r="X40" s="54">
        <v>0.08</v>
      </c>
      <c r="Y40" s="55">
        <f t="shared" si="0"/>
        <v>0.79999999999999993</v>
      </c>
      <c r="Z40" s="87">
        <v>4.25</v>
      </c>
      <c r="AA40" s="88">
        <f t="shared" si="1"/>
        <v>42.5</v>
      </c>
      <c r="AB40" s="70">
        <f t="shared" si="2"/>
        <v>18.823529411764703</v>
      </c>
      <c r="AC40" s="70">
        <f t="shared" si="3"/>
        <v>16.666666666666668</v>
      </c>
      <c r="AD40" s="70">
        <f t="shared" si="4"/>
        <v>1.8823529411764706</v>
      </c>
      <c r="AE40" s="68">
        <v>1.8999999999999996E-2</v>
      </c>
      <c r="AF40" s="68">
        <v>0.2418704649287825</v>
      </c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</row>
    <row r="41" spans="1:190" s="30" customFormat="1">
      <c r="A41" s="34">
        <v>37</v>
      </c>
      <c r="B41" s="56" t="s">
        <v>124</v>
      </c>
      <c r="C41" s="56">
        <v>3</v>
      </c>
      <c r="D41" s="56">
        <v>1</v>
      </c>
      <c r="E41" s="56" t="s">
        <v>125</v>
      </c>
      <c r="F41" s="56" t="s">
        <v>126</v>
      </c>
      <c r="G41" s="56">
        <v>153</v>
      </c>
      <c r="H41" s="74">
        <v>43.693074792243756</v>
      </c>
      <c r="I41" s="43">
        <v>50.306925207756244</v>
      </c>
      <c r="J41" s="42">
        <v>94</v>
      </c>
      <c r="K41" s="42">
        <v>4</v>
      </c>
      <c r="L41" s="75">
        <v>2</v>
      </c>
      <c r="M41" s="41" t="s">
        <v>23</v>
      </c>
      <c r="N41" s="75" t="s">
        <v>42</v>
      </c>
      <c r="O41" s="59">
        <v>4.1500000000000004</v>
      </c>
      <c r="P41" s="60">
        <v>0.33300000000000002</v>
      </c>
      <c r="Q41" s="60">
        <v>0.57599999999999996</v>
      </c>
      <c r="R41" s="61">
        <v>3.3000000000000002E-2</v>
      </c>
      <c r="S41" s="62">
        <v>10.090909090909092</v>
      </c>
      <c r="T41" s="62">
        <v>2.08</v>
      </c>
      <c r="U41" s="80">
        <v>0.63</v>
      </c>
      <c r="V41" s="44">
        <v>0.35</v>
      </c>
      <c r="W41" s="44">
        <v>0.16</v>
      </c>
      <c r="X41" s="44">
        <v>0.05</v>
      </c>
      <c r="Y41" s="45">
        <f t="shared" si="0"/>
        <v>1.19</v>
      </c>
      <c r="Z41" s="83">
        <v>6.96</v>
      </c>
      <c r="AA41" s="84">
        <f t="shared" si="1"/>
        <v>348</v>
      </c>
      <c r="AB41" s="62">
        <f t="shared" si="2"/>
        <v>17.097701149425287</v>
      </c>
      <c r="AC41" s="62">
        <f t="shared" si="3"/>
        <v>1.8</v>
      </c>
      <c r="AD41" s="62">
        <f t="shared" si="4"/>
        <v>0.71839080459770122</v>
      </c>
      <c r="AE41" s="60">
        <v>0.41</v>
      </c>
      <c r="AF41" s="60">
        <v>6.378091076978512</v>
      </c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</row>
    <row r="42" spans="1:190" s="30" customFormat="1">
      <c r="A42" s="34">
        <v>38</v>
      </c>
      <c r="B42" s="57" t="s">
        <v>124</v>
      </c>
      <c r="C42" s="57">
        <v>3</v>
      </c>
      <c r="D42" s="57">
        <v>2</v>
      </c>
      <c r="E42" s="57" t="s">
        <v>127</v>
      </c>
      <c r="F42" s="57" t="s">
        <v>128</v>
      </c>
      <c r="G42" s="57">
        <v>143</v>
      </c>
      <c r="H42" s="76">
        <v>37.504534410184462</v>
      </c>
      <c r="I42" s="48">
        <v>42.495465589815538</v>
      </c>
      <c r="J42" s="47">
        <v>80</v>
      </c>
      <c r="K42" s="47">
        <v>10</v>
      </c>
      <c r="L42" s="77">
        <v>10</v>
      </c>
      <c r="M42" s="46" t="s">
        <v>42</v>
      </c>
      <c r="N42" s="77" t="s">
        <v>54</v>
      </c>
      <c r="O42" s="63">
        <v>4.0599999999999996</v>
      </c>
      <c r="P42" s="64">
        <v>0.23799999999999999</v>
      </c>
      <c r="Q42" s="64">
        <v>0.41199999999999998</v>
      </c>
      <c r="R42" s="65">
        <v>4.2000000000000003E-2</v>
      </c>
      <c r="S42" s="66">
        <v>5.6666666666666661</v>
      </c>
      <c r="T42" s="66">
        <v>0.28000000000000003</v>
      </c>
      <c r="U42" s="81">
        <v>0.69</v>
      </c>
      <c r="V42" s="49">
        <v>0.68</v>
      </c>
      <c r="W42" s="49">
        <v>0.16</v>
      </c>
      <c r="X42" s="49">
        <v>0.11</v>
      </c>
      <c r="Y42" s="50">
        <f t="shared" si="0"/>
        <v>1.6400000000000001</v>
      </c>
      <c r="Z42" s="85">
        <v>5.8</v>
      </c>
      <c r="AA42" s="86">
        <f t="shared" si="1"/>
        <v>57.999999999999993</v>
      </c>
      <c r="AB42" s="66">
        <f t="shared" si="2"/>
        <v>28.27586206896552</v>
      </c>
      <c r="AC42" s="66">
        <f t="shared" si="3"/>
        <v>1.0147058823529411</v>
      </c>
      <c r="AD42" s="66">
        <f t="shared" si="4"/>
        <v>1.8965517241379313</v>
      </c>
      <c r="AE42" s="64">
        <v>0.1</v>
      </c>
      <c r="AF42" s="64">
        <v>0.11654870157462151</v>
      </c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</row>
    <row r="43" spans="1:190" s="30" customFormat="1">
      <c r="A43" s="34">
        <v>39</v>
      </c>
      <c r="B43" s="57" t="s">
        <v>124</v>
      </c>
      <c r="C43" s="57">
        <v>3</v>
      </c>
      <c r="D43" s="57">
        <v>3</v>
      </c>
      <c r="E43" s="57" t="s">
        <v>129</v>
      </c>
      <c r="F43" s="57" t="s">
        <v>130</v>
      </c>
      <c r="G43" s="57">
        <v>149</v>
      </c>
      <c r="H43" s="76">
        <v>40.949174351276007</v>
      </c>
      <c r="I43" s="48">
        <v>43.050825648723993</v>
      </c>
      <c r="J43" s="47">
        <v>84</v>
      </c>
      <c r="K43" s="47">
        <v>10</v>
      </c>
      <c r="L43" s="77">
        <v>6</v>
      </c>
      <c r="M43" s="46" t="s">
        <v>42</v>
      </c>
      <c r="N43" s="77" t="s">
        <v>45</v>
      </c>
      <c r="O43" s="63">
        <v>4.2</v>
      </c>
      <c r="P43" s="64">
        <v>0.19</v>
      </c>
      <c r="Q43" s="64">
        <v>0.32900000000000001</v>
      </c>
      <c r="R43" s="65">
        <v>1.7000000000000001E-2</v>
      </c>
      <c r="S43" s="66">
        <v>11.176470588235293</v>
      </c>
      <c r="T43" s="66">
        <v>11.92</v>
      </c>
      <c r="U43" s="81">
        <v>1.19</v>
      </c>
      <c r="V43" s="49">
        <v>0.84</v>
      </c>
      <c r="W43" s="49">
        <v>0.16</v>
      </c>
      <c r="X43" s="49">
        <v>0.08</v>
      </c>
      <c r="Y43" s="50">
        <f t="shared" si="0"/>
        <v>2.27</v>
      </c>
      <c r="Z43" s="85">
        <v>8.6999999999999993</v>
      </c>
      <c r="AA43" s="86">
        <f t="shared" si="1"/>
        <v>145</v>
      </c>
      <c r="AB43" s="66">
        <f t="shared" si="2"/>
        <v>26.091954022988507</v>
      </c>
      <c r="AC43" s="66">
        <f t="shared" si="3"/>
        <v>1.4166666666666667</v>
      </c>
      <c r="AD43" s="66">
        <f t="shared" si="4"/>
        <v>0.91954022988505757</v>
      </c>
      <c r="AE43" s="64">
        <v>1.95E-2</v>
      </c>
      <c r="AF43" s="64">
        <v>0.12870666734407021</v>
      </c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</row>
    <row r="44" spans="1:190" s="31" customFormat="1">
      <c r="A44" s="34">
        <v>40</v>
      </c>
      <c r="B44" s="58" t="s">
        <v>124</v>
      </c>
      <c r="C44" s="58">
        <v>3</v>
      </c>
      <c r="D44" s="58">
        <v>4</v>
      </c>
      <c r="E44" s="58" t="s">
        <v>131</v>
      </c>
      <c r="F44" s="58" t="s">
        <v>132</v>
      </c>
      <c r="G44" s="58">
        <v>145</v>
      </c>
      <c r="H44" s="78">
        <v>35.180432020330372</v>
      </c>
      <c r="I44" s="53">
        <v>30.819567979669632</v>
      </c>
      <c r="J44" s="52">
        <v>66</v>
      </c>
      <c r="K44" s="52">
        <v>8</v>
      </c>
      <c r="L44" s="79">
        <v>26</v>
      </c>
      <c r="M44" s="51" t="s">
        <v>45</v>
      </c>
      <c r="N44" s="79" t="s">
        <v>135</v>
      </c>
      <c r="O44" s="67">
        <v>4.46</v>
      </c>
      <c r="P44" s="68">
        <v>0.33300000000000002</v>
      </c>
      <c r="Q44" s="68">
        <v>0.57599999999999996</v>
      </c>
      <c r="R44" s="69">
        <v>3.3000000000000002E-2</v>
      </c>
      <c r="S44" s="70">
        <v>10.090909090909092</v>
      </c>
      <c r="T44" s="70">
        <v>6.51</v>
      </c>
      <c r="U44" s="82">
        <v>2.81</v>
      </c>
      <c r="V44" s="54">
        <v>2.02</v>
      </c>
      <c r="W44" s="54">
        <v>0.24</v>
      </c>
      <c r="X44" s="54">
        <v>0.1</v>
      </c>
      <c r="Y44" s="55">
        <f t="shared" si="0"/>
        <v>5.17</v>
      </c>
      <c r="Z44" s="87">
        <v>10.050000000000001</v>
      </c>
      <c r="AA44" s="88">
        <f t="shared" si="1"/>
        <v>38.653846153846153</v>
      </c>
      <c r="AB44" s="70">
        <f t="shared" si="2"/>
        <v>51.442786069651739</v>
      </c>
      <c r="AC44" s="70">
        <f t="shared" si="3"/>
        <v>1.391089108910891</v>
      </c>
      <c r="AD44" s="70">
        <f t="shared" si="4"/>
        <v>0.99502487562189057</v>
      </c>
      <c r="AE44" s="68">
        <v>2.5000000000000001E-2</v>
      </c>
      <c r="AF44" s="68">
        <v>2.9566864881372685E-2</v>
      </c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</row>
  </sheetData>
  <mergeCells count="4">
    <mergeCell ref="H3:L3"/>
    <mergeCell ref="M3:N3"/>
    <mergeCell ref="U3:Y3"/>
    <mergeCell ref="Z3:AA3"/>
  </mergeCells>
  <printOptions horizontalCentered="1"/>
  <pageMargins left="0.78740157480314965" right="0.78740157480314965" top="0.94488188976377963" bottom="0.78740157480314965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Kasamene lab data</vt:lpstr>
      <vt:lpstr>'Kasamene lab data'!Print_Area</vt:lpstr>
      <vt:lpstr>'Kasamene lab data'!Print_Titles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2011-01-28T10:13:48Z</cp:lastPrinted>
  <dcterms:created xsi:type="dcterms:W3CDTF">2011-01-26T09:38:21Z</dcterms:created>
  <dcterms:modified xsi:type="dcterms:W3CDTF">2011-02-08T16:21:33Z</dcterms:modified>
</cp:coreProperties>
</file>